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30" windowWidth="14940" windowHeight="9090"/>
  </bookViews>
  <sheets>
    <sheet name="в тыс.руб." sheetId="3" r:id="rId1"/>
  </sheets>
  <definedNames>
    <definedName name="APPT" localSheetId="0">'в тыс.руб.'!$A$19</definedName>
    <definedName name="FIO" localSheetId="0">'в тыс.руб.'!$D$19</definedName>
    <definedName name="LAST_CELL" localSheetId="0">'в тыс.руб.'!#REF!</definedName>
    <definedName name="SIGN" localSheetId="0">'в тыс.руб.'!$A$19:$D$19</definedName>
    <definedName name="_xlnm.Print_Titles" localSheetId="0">'в тыс.руб.'!$12:$13</definedName>
  </definedNames>
  <calcPr calcId="145621"/>
</workbook>
</file>

<file path=xl/calcChain.xml><?xml version="1.0" encoding="utf-8"?>
<calcChain xmlns="http://schemas.openxmlformats.org/spreadsheetml/2006/main">
  <c r="D322" i="3" l="1"/>
  <c r="D192" i="3"/>
  <c r="D197" i="3" l="1"/>
  <c r="D199" i="3" s="1"/>
  <c r="D196" i="3" s="1"/>
  <c r="D123" i="3"/>
  <c r="D33" i="3"/>
  <c r="D371" i="3"/>
  <c r="D373" i="3" s="1"/>
  <c r="D370" i="3" s="1"/>
  <c r="D367" i="3"/>
  <c r="D369" i="3" s="1"/>
  <c r="D366" i="3" s="1"/>
  <c r="D363" i="3"/>
  <c r="D360" i="3"/>
  <c r="D359" i="3" s="1"/>
  <c r="D354" i="3"/>
  <c r="D345" i="3"/>
  <c r="D342" i="3"/>
  <c r="D339" i="3"/>
  <c r="D335" i="3"/>
  <c r="D332" i="3"/>
  <c r="D330" i="3"/>
  <c r="D328" i="3"/>
  <c r="D323" i="3"/>
  <c r="D325" i="3" s="1"/>
  <c r="D319" i="3"/>
  <c r="D315" i="3"/>
  <c r="D313" i="3"/>
  <c r="D311" i="3"/>
  <c r="D309" i="3"/>
  <c r="D307" i="3"/>
  <c r="D303" i="3"/>
  <c r="D301" i="3"/>
  <c r="D298" i="3"/>
  <c r="D296" i="3"/>
  <c r="D291" i="3"/>
  <c r="D288" i="3"/>
  <c r="D285" i="3"/>
  <c r="D280" i="3"/>
  <c r="D274" i="3"/>
  <c r="D268" i="3"/>
  <c r="D266" i="3"/>
  <c r="D256" i="3"/>
  <c r="D252" i="3"/>
  <c r="D250" i="3"/>
  <c r="D246" i="3"/>
  <c r="D244" i="3"/>
  <c r="D240" i="3"/>
  <c r="D237" i="3"/>
  <c r="D235" i="3"/>
  <c r="D228" i="3"/>
  <c r="D221" i="3"/>
  <c r="D216" i="3"/>
  <c r="D214" i="3"/>
  <c r="D209" i="3"/>
  <c r="D204" i="3"/>
  <c r="D201" i="3"/>
  <c r="D195" i="3"/>
  <c r="D193" i="3"/>
  <c r="D191" i="3"/>
  <c r="D187" i="3" s="1"/>
  <c r="D188" i="3"/>
  <c r="D186" i="3"/>
  <c r="D183" i="3" s="1"/>
  <c r="D184" i="3"/>
  <c r="D180" i="3"/>
  <c r="D175" i="3"/>
  <c r="D170" i="3"/>
  <c r="D168" i="3"/>
  <c r="D166" i="3"/>
  <c r="D164" i="3"/>
  <c r="D162" i="3"/>
  <c r="D160" i="3"/>
  <c r="D155" i="3"/>
  <c r="D153" i="3"/>
  <c r="D151" i="3"/>
  <c r="D148" i="3"/>
  <c r="D147" i="3" s="1"/>
  <c r="D145" i="3"/>
  <c r="D141" i="3"/>
  <c r="D136" i="3"/>
  <c r="D135" i="3" s="1"/>
  <c r="D132" i="3"/>
  <c r="D128" i="3"/>
  <c r="D118" i="3"/>
  <c r="D113" i="3"/>
  <c r="D110" i="3"/>
  <c r="D105" i="3"/>
  <c r="D103" i="3"/>
  <c r="D99" i="3"/>
  <c r="D95" i="3"/>
  <c r="D90" i="3"/>
  <c r="D85" i="3"/>
  <c r="D79" i="3"/>
  <c r="D73" i="3"/>
  <c r="D69" i="3"/>
  <c r="D65" i="3"/>
  <c r="D63" i="3"/>
  <c r="D61" i="3"/>
  <c r="D59" i="3"/>
  <c r="D57" i="3"/>
  <c r="D55" i="3"/>
  <c r="D50" i="3" s="1"/>
  <c r="D47" i="3"/>
  <c r="D45" i="3"/>
  <c r="D41" i="3"/>
  <c r="D39" i="3"/>
  <c r="D37" i="3"/>
  <c r="D35" i="3"/>
  <c r="D30" i="3"/>
  <c r="D264" i="3" l="1"/>
  <c r="D249" i="3" s="1"/>
  <c r="D362" i="3"/>
  <c r="D365" i="3" s="1"/>
  <c r="D358" i="3" s="1"/>
  <c r="D71" i="3"/>
  <c r="D68" i="3" s="1"/>
  <c r="D179" i="3"/>
  <c r="D182" i="3" s="1"/>
  <c r="D178" i="3" s="1"/>
  <c r="D144" i="3"/>
  <c r="D140" i="3"/>
  <c r="D150" i="3"/>
  <c r="D295" i="3"/>
  <c r="D300" i="3"/>
  <c r="D75" i="3"/>
  <c r="D72" i="3" s="1"/>
  <c r="D67" i="3"/>
  <c r="D56" i="3" s="1"/>
  <c r="D32" i="3"/>
  <c r="D43" i="3" s="1"/>
  <c r="D31" i="3" s="1"/>
  <c r="D131" i="3"/>
  <c r="D327" i="3"/>
  <c r="D174" i="3"/>
  <c r="D49" i="3"/>
  <c r="D44" i="3" s="1"/>
  <c r="D78" i="3"/>
  <c r="D98" i="3"/>
  <c r="D272" i="3"/>
  <c r="D337" i="3"/>
  <c r="D127" i="3"/>
  <c r="D220" i="3"/>
  <c r="D117" i="3"/>
  <c r="D159" i="3"/>
  <c r="D203" i="3"/>
  <c r="D218" i="3" s="1"/>
  <c r="D200" i="3" s="1"/>
  <c r="D233" i="3"/>
  <c r="D270" i="3"/>
  <c r="D265" i="3" s="1"/>
  <c r="D357" i="3" l="1"/>
  <c r="D326" i="3" s="1"/>
  <c r="D248" i="3"/>
  <c r="D219" i="3" s="1"/>
  <c r="D139" i="3"/>
  <c r="D172" i="3"/>
  <c r="D158" i="3" s="1"/>
  <c r="D97" i="3"/>
  <c r="D177" i="3"/>
  <c r="D173" i="3" s="1"/>
  <c r="D321" i="3"/>
  <c r="D271" i="3" s="1"/>
  <c r="D77" i="3"/>
  <c r="D134" i="3" l="1"/>
  <c r="D157" i="3" s="1"/>
  <c r="D374" i="3" l="1"/>
  <c r="D14" i="3" s="1"/>
  <c r="D76" i="3"/>
</calcChain>
</file>

<file path=xl/sharedStrings.xml><?xml version="1.0" encoding="utf-8"?>
<sst xmlns="http://schemas.openxmlformats.org/spreadsheetml/2006/main" count="1043" uniqueCount="506">
  <si>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муниципальных районов</t>
  </si>
  <si>
    <t>917</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</si>
  <si>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</si>
  <si>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</si>
  <si>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</si>
  <si>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</si>
  <si>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</si>
  <si>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</si>
  <si>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Российской Федерации об охране и использовании животного мира</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</si>
  <si>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</si>
  <si>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Денежные взыскания (штрафы) за нарушение законодательства в области охраны окружающей среды</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</si>
  <si>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</si>
  <si>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</si>
  <si>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нарушение земельного законодательства</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</si>
  <si>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</si>
  <si>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</si>
  <si>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913</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</si>
  <si>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</si>
  <si>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</si>
  <si>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(в границах Верхнемарковского сельского поселения)</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</si>
  <si>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</si>
  <si>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</si>
  <si>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</si>
  <si>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муниципальных районов (за исключением земельных участков)</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</si>
  <si>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</si>
  <si>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</si>
  <si>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</si>
  <si>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</si>
  <si>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</si>
  <si>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Верхнемарковского сельского поселения,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</si>
  <si>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Нийского сельского поселения,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</si>
  <si>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Подымахинского сельского поселения,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</si>
  <si>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Ручейского сельского поселения,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</si>
  <si>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</si>
  <si>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</si>
  <si>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</si>
  <si>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</si>
  <si>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понесенных в связи с эксплуатацией имущества муниципальных районов (От аренды гаража)</t>
  </si>
  <si>
    <t>904</t>
  </si>
  <si>
    <t>Доходы, поступающие в порядке возмещения расходов, понесённых в связи с эксплуатацией имущества мунииципальных районов (возмещение затрат по оказанию коммунальных услуг от общежития)</t>
  </si>
  <si>
    <t>907</t>
  </si>
  <si>
    <t>Единый налог на вмененный доход для отдельных видов деятельности</t>
  </si>
  <si>
    <t>Единый сельскохозяйственный налог</t>
  </si>
  <si>
    <t>Земельный налог с физических лиц, обладающих земельным участком, расположенным в границах межселенных территорий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</si>
  <si>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внешнего муниципального финансового контроля поселения</t>
  </si>
  <si>
    <t>910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</si>
  <si>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градостроительной деятельности в поселении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</si>
  <si>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и контролю за исполнением бюджета поселения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</si>
  <si>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организации правовой работы в поселении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</si>
  <si>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проведению экспертизы экономической обоснованности затрат поселения в сфере ЖКХ</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</si>
  <si>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содержанию и функционированию МКУ ЕДДС УКМО</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</si>
  <si>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управлению муниципальным имуществом поселения</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</si>
  <si>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</si>
  <si>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</si>
  <si>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</si>
  <si>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</si>
  <si>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</si>
  <si>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</si>
  <si>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Плата за выбросы загрязняющих веществ в атмосферный воздух стационарными объектами</t>
  </si>
  <si>
    <t>048</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</si>
  <si>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</si>
  <si>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отходов производства и потребления</t>
  </si>
  <si>
    <t>Плата за сбросы загрязняющих веществ в водные объекты</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</si>
  <si>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</si>
  <si>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Прочие денежные взыскания (штрафы) за правонарушения в области дорожного движения</t>
  </si>
  <si>
    <t>Прочие доходы от оказания платных услуг (работ) получателями средств бюджетов муниципальных районов
 (От деятельности библиотек)</t>
  </si>
  <si>
    <t>Прочие доходы от оказания платных услуг (работ) получателями средств бюджетов муниципальных районов
( От деятельности клубов, Домов культуры и прочих культурно-досуговых центров)</t>
  </si>
  <si>
    <t>Прочие доходы от оказания платных услуг (работ) получателями средств бюджетов муниципальных районов
(От деятельности музеев)</t>
  </si>
  <si>
    <t>Прочие доходы от оказания платных услуг (работ) получателями средств бюджетов муниципальных районов
(Родительская плата в детские дошкольные учреждения)</t>
  </si>
  <si>
    <t>Прочие доходы от оказания платных услуг (работ) получателями средств бюджетов муниципальных районов
(Родительская плата в школы)</t>
  </si>
  <si>
    <t>Прочие доходы от оказания платных услуг (работ) получателями средств бюджетов муниципальных районов
(от деятельности спорткомплекса)</t>
  </si>
  <si>
    <t>Прочие доходы от оказания платных услуг (работ) получателями средств бюджетов муниципальных районов
(плата за путёвки на летние детские площадки в школах)</t>
  </si>
  <si>
    <t>Прочие доходы от оказания платных услуг (работ) получателями средств бюджетов муниципальных районов
(родительская плата за проезд ребёнка)</t>
  </si>
  <si>
    <t>Прочие доходы от оказания платных услуг (работ) получателями средств бюджетов муниципальных районов
(родительская плата за услуги охраны в Лицее)</t>
  </si>
  <si>
    <t>Прочие доходы от оказания платных услуг (работ) получателями средств бюджетов муниципальных районов (от деятельности многофункционального центра Отдела культуры)</t>
  </si>
  <si>
    <t>Прочие доходы от оказания платных услуг (работ) получателями средств муниципальных районов (плата за путёвки в летний лагерь Рассвет)</t>
  </si>
  <si>
    <t>Прочие поступления от денежных взысканий (штрафов) и иных сумм в возмещение ущерба, зачисляемые в бюджеты муниципальных районов</t>
  </si>
  <si>
    <t>Прочие субвенции бюджетам муниципальных районов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</si>
  <si>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Прочие субвенции бюджетам муниципальных районов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</si>
  <si>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Прочие субсидии бюджетам муниципальных районов (Частичное возмещение транспортных расходов организаций розничной торговли, осуществляющих доставку товаров первой необходимости)</t>
  </si>
  <si>
    <t>Прочие субсидии бюджетам муниципальных районов (на формирование районных фондов финансовой поддержки поселений Иркутской области)</t>
  </si>
  <si>
    <t>Субвенции бюджетам муниципальных районов на выполнение передаваемых полномочий субъектов Российской Федерации (В области производства и оборота этилового спирта, алкогольной и спиртосодержащей продукции)</t>
  </si>
  <si>
    <t>Субвенции бюджетам муниципальных районов на выполнение передаваемых полномочий субъектов Российской Федерации (Государственные полномочия в сфере труда)</t>
  </si>
  <si>
    <t>Субвенции бюджетам муниципальных районов на выполнение передаваемых полномочий субъектов Российской Федерации (Обращение с безнадзорными собаками и кошками в Иркутской области)</t>
  </si>
  <si>
    <t>902</t>
  </si>
  <si>
    <t>Субвенции бюджетам муниципальных районов на выполнение передаваемых полномочий субъектов Российской Федерации (Определение персонального состава и обеспечение деятельности районных (городских), районных в городах комиссий по делам несовершеннолетних и защите их прав)</t>
  </si>
  <si>
    <t>Субвенции бюджетам муниципальных районов на выполнение передаваемых полномочий субъектов Российской Федерации (Осуществление органами местного самоуправления областных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</si>
  <si>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Субвенции бюджетам муниципальных районов на выполнение передаваемых полномочий субъектов Российской Федерации (По определению персонального состава и обеспечению деятельности административных комиссий)</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</si>
  <si>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многодетным и малоимущим семьям)</t>
  </si>
  <si>
    <t>Субвенции бюджетам муниципальных районов на выполнение передаваемых полномочий субъектов Российской Федерации (По хранению, комплектованию, учету и использованию архивных документов, относящихся к государственной собственности Иркутской области)</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</si>
  <si>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</si>
  <si>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предоставление гражданам субсидий на оплату жилого помещения и коммунальных услуг</t>
  </si>
  <si>
    <t>Суммы по искам о возмещении вреда, причиненного окружающей среде, подлежащие зачислению в бюджеты муниципальных районов</t>
  </si>
  <si>
    <t>итого</t>
  </si>
  <si>
    <t>Плата за выбросы загрязняющих веществ в атмосферный воздух передвижными объектами</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</si>
  <si>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</si>
  <si>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</si>
  <si>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</si>
  <si>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</si>
  <si>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</si>
  <si>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076</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</si>
  <si>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</si>
  <si>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</si>
  <si>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141</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</si>
  <si>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</si>
  <si>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</si>
  <si>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</si>
  <si>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</si>
  <si>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160</t>
  </si>
  <si>
    <t>177</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</si>
  <si>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</si>
  <si>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</si>
  <si>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</si>
  <si>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</si>
  <si>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</si>
  <si>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Единый налог на вмененный доход для отдельных видов деятельности (за налоговые периоды, истекшие до 1 января 2011 года)</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</si>
  <si>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</si>
  <si>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</si>
  <si>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</si>
  <si>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</si>
  <si>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(прочие поступления)</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</si>
  <si>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</si>
  <si>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</si>
  <si>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сельскохозяйственный налог (пени по соответствующему платежу)</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</si>
  <si>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</si>
  <si>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межселенных территорий (пени по соответствующему платежу)</t>
  </si>
  <si>
    <t>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</si>
  <si>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Минимальный налог, зачисляемый в бюджеты субъектов Российской Федерации (пени по соответствующему платежу)</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</si>
  <si>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</si>
  <si>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</si>
  <si>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</si>
  <si>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</si>
  <si>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</si>
  <si>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</si>
  <si>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</si>
  <si>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</si>
  <si>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</si>
  <si>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</si>
  <si>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</si>
  <si>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</si>
  <si>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</si>
  <si>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</si>
  <si>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</si>
  <si>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</si>
  <si>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имущество физических лиц, взимаемый по ставкам, применяемым к объектам налогообложения, расположенным в границах межселенных территорий (пени по соответствующему платежу)</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</si>
  <si>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</si>
  <si>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Налог с продаж (пени по соответствующему платежу)</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</si>
  <si>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</si>
  <si>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</si>
  <si>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</si>
  <si>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Налог, взимаемый с налогоплательщиков, выбравших в качестве объекта налогообложения доходы (пени по соответствующему платежу)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</si>
  <si>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</si>
  <si>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</si>
  <si>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</si>
  <si>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</si>
  <si>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</si>
  <si>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</si>
  <si>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</si>
  <si>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</si>
  <si>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188</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</si>
  <si>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</si>
  <si>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</si>
  <si>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</si>
  <si>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321</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</si>
  <si>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</si>
  <si>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415</t>
  </si>
  <si>
    <t>809</t>
  </si>
  <si>
    <t>815</t>
  </si>
  <si>
    <t>840</t>
  </si>
  <si>
    <t>Доходы, поступающие в порядке возмещения расходов, понесенных в связи с эксплуатацией имущества муниципальных районов (Возмещение затрат по оказанию услуг на Островского-13)</t>
  </si>
  <si>
    <t>Доходы, поступающие в порядке возмещения расходов, понесенных в связи с эксплуатацией имущества муниципальных районов (Возмещение коммунальных услуг)</t>
  </si>
  <si>
    <t>Прочие доходы от компенсации затрат бюджетов муниципальных районов</t>
  </si>
  <si>
    <t>Субсидия бюджетам муниципальных районов на поддержку отрасли культуры</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</si>
  <si>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</si>
  <si>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 (Возмещение прочих расходов Управления образованием УКМО)</t>
  </si>
  <si>
    <t>Невыясненные поступления, зачисляемые в бюджеты муниципальных районов</t>
  </si>
  <si>
    <t>Прочие неналоговые доходы бюджетов муниципальных районов</t>
  </si>
  <si>
    <t>Прочие неналоговые доходы бюджетов муниципальных районов (неустойка за неисполнение или ненадлежащее исполнение условий договора (контракта)</t>
  </si>
  <si>
    <t>Прочие субсидии бюджетам муниципальных районов (в целях софинансирования расходных обязательств органов местного самоуправления муниципальных образований ИО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МО ИО)</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</si>
  <si>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</si>
  <si>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Прочие субсидии бюджетам муниципальных районов (Субсидия на реализацию мероприятий перечня проектов народных инициатив)</t>
  </si>
  <si>
    <t>Прочие субсидии бюджетам муниципальных районов (на реализацию мероприятий, направленных на повышение эффективности бюджетных расходов муниципальных образований ИО)</t>
  </si>
  <si>
    <t>Денежные взыскания (штрафы) за нарушение бюджетного законодательства (в части бюджетов муниципальных районов)</t>
  </si>
  <si>
    <t>912</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</si>
  <si>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(в границах Верхнемарковского сельского поселения)</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</si>
  <si>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(в границах Нийского сельского поселения)</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</si>
  <si>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(в границах Подымахинского сельского поселения)</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</si>
  <si>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(сумма платежа (перерасчеты, недоимка и задолженность по соответствующему платежу, в том числе по отмененному)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</si>
  <si>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платежа)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</si>
  <si>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(пени и проценты по соответствующему платежу)</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</si>
  <si>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(сумма платежа)</t>
  </si>
  <si>
    <t>Доходы от сдачи в аренду имущества, составляющего казну муниципальных районов (за исключением земельных участков) (пени и проценты по соответствующему платежу;)</t>
  </si>
  <si>
    <t>Доходы от сдачи в аренду имущества, составляющего казну муниципальных районов (за исключением земельных участков) (сумма платежа (перерасчеты, недоимка и задолженность по соответствующему платежу, в том числе по отмененному);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</si>
  <si>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 (в границах Верхнемарковского сельского поселения)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</si>
  <si>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(в границах Нийского сельского поселения)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</si>
  <si>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(в границах Подымахинского сельского поселения)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</si>
  <si>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(в границах Ручейского сельского поселения)</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</si>
  <si>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(пени и проценты по соответствующему платежу</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</si>
  <si>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(сумма платежа)</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</si>
  <si>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</si>
  <si>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Прочие субсидии бюджетам муниципальных районов</t>
  </si>
  <si>
    <t>Прочие субсидии бюджетам муниципальных районов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 на 2017 г)</t>
  </si>
  <si>
    <t>Прочие субсидии бюджетам муниципальных районов (на приобретение судна на воздушной подушке для перевозки пассажиров)</t>
  </si>
  <si>
    <t>916</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</si>
  <si>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t>
  </si>
  <si>
    <t>Государственная пошлина за выдачу разрешения на установку рекламной конструкции</t>
  </si>
  <si>
    <t>Государственная пошлина за выдачу разрешения на установку рекламной конструкции (сумма платежа(перерасчеты, недоимка и задолженность по соответствующему платежу, в том числе по отмененному)</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</si>
  <si>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муниципальных районов (сумма платежа)</t>
  </si>
  <si>
    <t>951</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</si>
  <si>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(сумма платежа)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</si>
  <si>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(сумма платежа)</t>
  </si>
  <si>
    <t>953</t>
  </si>
  <si>
    <t>954</t>
  </si>
  <si>
    <t>ПЛАТЕЖИ ПРИ ПОЛЬЗОВАНИИ ПРИРОДНЫМИ РЕСУРСАМИ</t>
  </si>
  <si>
    <t>Налог на доходы физических лиц</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</si>
  <si>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</si>
  <si>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</si>
  <si>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 xml:space="preserve">Минимальный налог, зачисляемый в бюджеты субъектов Российской Федерации </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</si>
  <si>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</si>
  <si>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</si>
  <si>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НАЛОГИ НА СОВОКУПНЫЙ ДОХОД</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</si>
  <si>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</si>
  <si>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Налог на имущество физических лиц</t>
  </si>
  <si>
    <t>Земельный налог с физических лиц</t>
  </si>
  <si>
    <t xml:space="preserve">Земельный налог </t>
  </si>
  <si>
    <t>НАЛОГИ НА ИМУЩЕСТВО</t>
  </si>
  <si>
    <t>НАЛОГИ НА ПРИБЫЛЬ, ДОХОДЫ</t>
  </si>
  <si>
    <t>ГОСУДАРСТВЕННАЯ ПОШЛИНА</t>
  </si>
  <si>
    <t>ЗАДОЛЖЕННОСТЬ И ПЕРЕРАСЧЕТЫ ПО ОТМЕНЕННЫМ НАЛОГАМ, СБОРАМ И ИНЫМ ОБЯЗАТЕЛЬНЫМ ПЛАТЕЖАМ</t>
  </si>
  <si>
    <t xml:space="preserve">Налог с продаж </t>
  </si>
  <si>
    <t>ШТРАФЫ, САНКЦИИ, ВОЗМЕЩЕНИЕ УЩЕРБА</t>
  </si>
  <si>
    <t>Прочие доходы от оказания платных услуг (работ) получателями средств бюджетов муниципальных районов</t>
  </si>
  <si>
    <t>Субвенции бюджетам бюджетной системы Российской Федерации</t>
  </si>
  <si>
    <t>Субсидии бюджетам бюджетной системы Российской Федерации (межбюджетные субсидии)</t>
  </si>
  <si>
    <t>ПРОЧИЕ НЕНАЛОГОВЫЕ ДОХОДЫ</t>
  </si>
  <si>
    <t>ДОХОДЫ ОТ ОКАЗАНИЯ ПЛАТНЫХ УСЛУГ (РАБОТ) И КОМПЕНСАЦИИ ЗАТРАТ ГОСУДАРСТВА</t>
  </si>
  <si>
    <t>ДОХОДЫ ОТ ИСПОЛЬЗОВАНИЯ ИМУЩЕСТВА, НАХОДЯЩЕГОСЯ В ГОСУДАРСТВЕННОЙ И МУНИЦИПАЛЬНОЙ СОБСТВЕННОСТИ</t>
  </si>
  <si>
    <t>ВОЗВРАТ ОСТАТКОВ СУБСИДИЙ, СУБВЕНЦИЙ И ИНЫХ МЕЖБЮДЖЕТНЫХ ТРАНСФЕРТОВ, ИМЕЮЩИХ ЦЕЛЕВОЕ НАЗНАЧЕНИЕ, ПРОШЛЫХ ЛЕТ</t>
  </si>
  <si>
    <t>БЕЗВОЗМЕЗДНЫЕ ПОСТУПЛЕНИЯ ОТ НЕГОСУДАРСТВЕННЫХ ОРГАНИЗАЦИЙ</t>
  </si>
  <si>
    <t>Иные межбюджетные трансферты</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</si>
  <si>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</si>
  <si>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Доходы от компенсации затрат государства</t>
  </si>
  <si>
    <t>Доходы от оказания платных услуг (работ)</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</si>
  <si>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</si>
  <si>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t>
  </si>
  <si>
    <t>ДОХОДЫ ОТ ПРОДАЖИ МАТЕРИАЛЬНЫХ И НЕМАТЕРИАЛЬНЫХ АКТИВОВ</t>
  </si>
  <si>
    <t>ДОХОДЫ, ВСЕГО</t>
  </si>
  <si>
    <t>(тыс. рублей)</t>
  </si>
  <si>
    <t>Приложение № 1</t>
  </si>
  <si>
    <t xml:space="preserve">к решению Думы Усть-Кутского </t>
  </si>
  <si>
    <t xml:space="preserve"> муниципального образования </t>
  </si>
  <si>
    <t>"Отчет об исполнении бюджета Усть-Кутского</t>
  </si>
  <si>
    <t>муниципального образования за 2017 год"</t>
  </si>
  <si>
    <t>от  "_____"______________ 201__ г.  №____</t>
  </si>
  <si>
    <t xml:space="preserve"> ДОХОДЫ РАЙОННОГО БЮДЖЕТА ПО КОДАМ КЛАССИФИКАЦИИ ДОХОДОВ  БЮДЖЕТОВ ЗА 2017 ГОД </t>
  </si>
  <si>
    <t>Наименование показателя</t>
  </si>
  <si>
    <t>Код бюджетной классификации
Российской Федерации</t>
  </si>
  <si>
    <t xml:space="preserve">главного админи-стратора доходов </t>
  </si>
  <si>
    <t>доходов районного бюджета</t>
  </si>
  <si>
    <t>Кассовое исполнение</t>
  </si>
  <si>
    <t>Управление Федеральной службы по надзору в сфере природопользования по Иркутской области</t>
  </si>
  <si>
    <t>Ангаро-Байкальское территориальное управление Федерального агентства по рыболовству</t>
  </si>
  <si>
    <t>Управление Федерального казначейства по Иркутской области</t>
  </si>
  <si>
    <t>Управление Федеральной службы по надзору в сфере защиты прав потребителей и благополучия человека по Иркутской области</t>
  </si>
  <si>
    <t>Федеральная служба по регулированию алкогольного рынка</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</si>
  <si>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Иркутской области</t>
  </si>
  <si>
    <t>Управление Федеральной налоговой службы по Иркутской области</t>
  </si>
  <si>
    <t>Главное управление Министерства внутренних дел Российской Федерации по Иркутской области
Восточно-Сибирское линейное управление внутренних дел на транспорте Министерства внутренних дел Российской Федерации</t>
  </si>
  <si>
    <t>Управление Федеральной службы государственной регистрации, кадастра и картографии по Иркутской области</t>
  </si>
  <si>
    <t>Прокуратура Иркутской области</t>
  </si>
  <si>
    <t>Министерство сельского хозяйства Иркутской области</t>
  </si>
  <si>
    <t>Министерство природных ресурсов и экологии Иркутской области</t>
  </si>
  <si>
    <t>Служба ветеринарии Иркутской области</t>
  </si>
  <si>
    <t>Комитет по природным ресурсам и сельскому хозяйству Администрации Усть-Кутского муниципального образования</t>
  </si>
  <si>
    <t>Управление культуры, спорта и молодежной политики Администрации Усть-Кутского муниципального  образования</t>
  </si>
  <si>
    <t>Управление образованием Усть-Кутского муниципального образования</t>
  </si>
  <si>
    <t>Финансовое управление Администрации Усть-Кутского муниципального образования</t>
  </si>
  <si>
    <t>Контрольно-счетная комиссия Усть-Кутского муниципального образования</t>
  </si>
  <si>
    <t>Комитет по управлению муниципальным имуществом Усть-Кутского муниципального образования</t>
  </si>
  <si>
    <t>Дума Усть-Кутского муниципального образования</t>
  </si>
  <si>
    <t>Администрация Усть-Кутского муниципального образования</t>
  </si>
  <si>
    <t>Комитет по финансам и налогам администрации Усть-Кутского муниципального образования (городского поселения)</t>
  </si>
  <si>
    <t>Администрация Янтальского городского поселения</t>
  </si>
  <si>
    <t>Администрация Звёзднинского городского поселения</t>
  </si>
  <si>
    <t>1 16 08020 01 0000 140</t>
  </si>
  <si>
    <t>1 16 08010 01 0000 140</t>
  </si>
  <si>
    <t>1 16 03030 01 0000 140</t>
  </si>
  <si>
    <t>1 16 25030 01 0000 140</t>
  </si>
  <si>
    <t>1 16 28000 01 0000 140</t>
  </si>
  <si>
    <t>1 16 25050 01 0000 140</t>
  </si>
  <si>
    <t>1 16 03010 01 0000 140</t>
  </si>
  <si>
    <t>1 16 06000 01 0000 140</t>
  </si>
  <si>
    <t>1 16 25060 01 0000 140</t>
  </si>
  <si>
    <t>1 16 30014 01 0000 140</t>
  </si>
  <si>
    <t>1 14 06013 13 0000 430</t>
  </si>
  <si>
    <t>1 11 05013 13 0000 120</t>
  </si>
  <si>
    <t>1 16 30030 01 0000 140</t>
  </si>
  <si>
    <t>1 16 90050 05 0000 140</t>
  </si>
  <si>
    <t>1 16 35030 05 0000 140</t>
  </si>
  <si>
    <t>1 12 00000 00 0000 000</t>
  </si>
  <si>
    <t>1 12 01010 01 0000 120</t>
  </si>
  <si>
    <t>1 12 01010 01 6000 120</t>
  </si>
  <si>
    <t>1 12 01020 01 0000 120</t>
  </si>
  <si>
    <t>1 12 01020 01 6000 120</t>
  </si>
  <si>
    <t>1 12 01030 01 0000 120</t>
  </si>
  <si>
    <t>1 12 01030 01 6000 120</t>
  </si>
  <si>
    <t>1 12 01040 01 0000 120</t>
  </si>
  <si>
    <t>1 12 01040 01 6000 120</t>
  </si>
  <si>
    <t>1 12 01070 01 0000 120</t>
  </si>
  <si>
    <t>1 12 01070 01 6000 120</t>
  </si>
  <si>
    <t>1 16 35030 05 6000 140</t>
  </si>
  <si>
    <t>1 16 90050 05 6000 140</t>
  </si>
  <si>
    <t>1 03 02230 01 0000 110</t>
  </si>
  <si>
    <t>1 03 02240 01 0000 110</t>
  </si>
  <si>
    <t>1 03 02250 01 0000 110</t>
  </si>
  <si>
    <t>1 03 02260 01 0000 110</t>
  </si>
  <si>
    <t>1 16 08010 01 6000 140</t>
  </si>
  <si>
    <t>1 16 08020 01 6000 140</t>
  </si>
  <si>
    <t>1 16 25050 01 6000 140</t>
  </si>
  <si>
    <t>1 16 28000 01 6000 140</t>
  </si>
  <si>
    <t>1 16 90050 05 7000 140</t>
  </si>
  <si>
    <t>1 01 00000 00 0000 000</t>
  </si>
  <si>
    <t>1 01 02000 01 0000 110</t>
  </si>
  <si>
    <t>1 01 02010 01 0000 110</t>
  </si>
  <si>
    <t>1 01 02010 01 1000 110</t>
  </si>
  <si>
    <t>1 01 02010 01 3000 110</t>
  </si>
  <si>
    <t>1 01 02010 01 4000 110</t>
  </si>
  <si>
    <t>1 01 02010 01 5000 110</t>
  </si>
  <si>
    <t>1 01 02010 01 2100 110</t>
  </si>
  <si>
    <t>1 01 02020 01 0000 110</t>
  </si>
  <si>
    <t>1 01 02020 01 1000 110</t>
  </si>
  <si>
    <t>1 01 02020 01 3000 110</t>
  </si>
  <si>
    <t>1 01 02020 01 4000 110</t>
  </si>
  <si>
    <t>1 01 02020 01 2100 110</t>
  </si>
  <si>
    <t>1 01 02030 01 0000 110</t>
  </si>
  <si>
    <t>1 01 02030 01 1000 110</t>
  </si>
  <si>
    <t>1 01 02030 01 3000 110</t>
  </si>
  <si>
    <t>1 01 02030 01 4000 110</t>
  </si>
  <si>
    <t>1 01 02030 01 2100 110</t>
  </si>
  <si>
    <t>1 01 02040 01 0000 110</t>
  </si>
  <si>
    <t>1 01 02040 01 1000 110</t>
  </si>
  <si>
    <t>1 05 00000 00 0000 000</t>
  </si>
  <si>
    <t>1 05 01000 00 0000 110</t>
  </si>
  <si>
    <t>1 05 01011 01 0000 110</t>
  </si>
  <si>
    <t>1 05 01011 01 1000 110</t>
  </si>
  <si>
    <t>1 05 01011 01 3000 110</t>
  </si>
  <si>
    <t>1 05 01011 01 2100 110</t>
  </si>
  <si>
    <t>1 05 01012 01 0000 110</t>
  </si>
  <si>
    <t>1 05 01012 01 2100 110</t>
  </si>
  <si>
    <t>1 05 01021 01 0000 110</t>
  </si>
  <si>
    <t>1 05 01021 01 1000 110</t>
  </si>
  <si>
    <t>1 05 01021 01 3000 110</t>
  </si>
  <si>
    <t>1 05 01021 01 4000 110</t>
  </si>
  <si>
    <t>1 05 01021 01 2100 110</t>
  </si>
  <si>
    <t>1 05 01022 01 0000 110</t>
  </si>
  <si>
    <t>1 05 01022 01 1000 110</t>
  </si>
  <si>
    <t>1 05 01022 01 2100 110</t>
  </si>
  <si>
    <t>1 05 01050 01 0000 110</t>
  </si>
  <si>
    <t>1 05 01050 01 1000 110</t>
  </si>
  <si>
    <t>1 05 01050 01 3000 110</t>
  </si>
  <si>
    <t>1 05 01050 01 2100 110</t>
  </si>
  <si>
    <t>1 05 02000 02 0000 110</t>
  </si>
  <si>
    <t>1 05 02010 02 0000 110</t>
  </si>
  <si>
    <t>1 05 02010 02 1000 110</t>
  </si>
  <si>
    <t>1 05 02010 02 3000 110</t>
  </si>
  <si>
    <t>1 05 02010 02 4000 110</t>
  </si>
  <si>
    <t>1 05 02010 02 2100 110</t>
  </si>
  <si>
    <t>1 05 02020 02 0000 110</t>
  </si>
  <si>
    <t>1 05 02020 02 1000 110</t>
  </si>
  <si>
    <t>1 05 02020 02 3000 110</t>
  </si>
  <si>
    <t>1 05 02020 02 2100 110</t>
  </si>
  <si>
    <t>1 05 03000 01 0000 110</t>
  </si>
  <si>
    <t>1 05 03010 01 0000 110</t>
  </si>
  <si>
    <t>1 05 03010 01 1000 110</t>
  </si>
  <si>
    <t>1 05 03010 01 2100 110</t>
  </si>
  <si>
    <t>1 05 04000 02 0000 110</t>
  </si>
  <si>
    <t>1 05 04020 02 0000 110</t>
  </si>
  <si>
    <t>1 05 04020 02 1000 110</t>
  </si>
  <si>
    <t>1 06 00000 00 0000 000</t>
  </si>
  <si>
    <t>1 06 01000 00 0000 110</t>
  </si>
  <si>
    <t>1 06 01030 05 0000 110</t>
  </si>
  <si>
    <t>1 06 01030 05 1000 110</t>
  </si>
  <si>
    <t>1 06 01030 05 2100 110</t>
  </si>
  <si>
    <t>1 06 06000 00 0000 110</t>
  </si>
  <si>
    <t>1 06 06040 00 0000 110</t>
  </si>
  <si>
    <t>1 06 06043 05 0000 110</t>
  </si>
  <si>
    <t>1 06 06043 05 1000 110</t>
  </si>
  <si>
    <t>1 06 06043 05 2100 110</t>
  </si>
  <si>
    <t>1 08 00000 00 0000 000</t>
  </si>
  <si>
    <t>1 08 03010 01 0000 110</t>
  </si>
  <si>
    <t>1 08 03010 01 1000 110</t>
  </si>
  <si>
    <t>1 09 00000 00 0000 000</t>
  </si>
  <si>
    <t>1 09 06010 02 0000 110</t>
  </si>
  <si>
    <t>1 09 06010 02 2100 110</t>
  </si>
  <si>
    <t>1 16 00000 00 0000 000</t>
  </si>
  <si>
    <t>1 16 03010 01 6000 140</t>
  </si>
  <si>
    <t>1 16 03030 01 6000 140</t>
  </si>
  <si>
    <t>1 16 06000 01 6000 140</t>
  </si>
  <si>
    <t>1 16 30030 01 6000 140</t>
  </si>
  <si>
    <t>1 16 43000 01 0000 140</t>
  </si>
  <si>
    <t>1 16 43000 01 6000 140</t>
  </si>
  <si>
    <t>1 16 25060 01 6000 140</t>
  </si>
  <si>
    <t>2 02 30000 00 0000 151</t>
  </si>
  <si>
    <t>2 02 30024 05 0004 151</t>
  </si>
  <si>
    <t>1 11 00000 00 0000 000</t>
  </si>
  <si>
    <t>1 11 05035 05 0000 120</t>
  </si>
  <si>
    <t>1 13 00000 00 0000 000</t>
  </si>
  <si>
    <t>1 13 01995 05 0000 130</t>
  </si>
  <si>
    <t>1 13 01995 05 1007 130</t>
  </si>
  <si>
    <t>1 13 01995 05 1008 130</t>
  </si>
  <si>
    <t>1 13 01995 05 1009 130</t>
  </si>
  <si>
    <t>1 13 01995 05 1010 130</t>
  </si>
  <si>
    <t>1 13 02065 05 0000 130</t>
  </si>
  <si>
    <t>1 13 02065 05 1007 130</t>
  </si>
  <si>
    <t>1 13 02065 05 1008 130</t>
  </si>
  <si>
    <t>1 13 02065 05 1009 130</t>
  </si>
  <si>
    <t>1 13 02995 05 0000 130</t>
  </si>
  <si>
    <t>2 02 20000 00 0000 151</t>
  </si>
  <si>
    <t>2 02 25519 05 0000 151</t>
  </si>
  <si>
    <t>2 04 00000 00 0000 000</t>
  </si>
  <si>
    <t>2 04 05020 05 0000 180</t>
  </si>
  <si>
    <t>1 13 01995 05 1001 130</t>
  </si>
  <si>
    <t>1 13 01995 05 1002 130</t>
  </si>
  <si>
    <t>1 13 01995 05 1004 130</t>
  </si>
  <si>
    <t>1 13 01995 05 1005 130</t>
  </si>
  <si>
    <t>1 13 01995 05 1006 130</t>
  </si>
  <si>
    <t>1 13 01995 05 1015 130</t>
  </si>
  <si>
    <t>1 13 02065 05 0001 130</t>
  </si>
  <si>
    <t>1 13 02065 05 0002 130</t>
  </si>
  <si>
    <t>1 17 01050 05 0000 180</t>
  </si>
  <si>
    <t>1 17 05050 05 0000 180</t>
  </si>
  <si>
    <t>1 17 05050 05 0001 180</t>
  </si>
  <si>
    <t>2 02 25097 05 0000 151</t>
  </si>
  <si>
    <t>2 02 29999 05 0003 151</t>
  </si>
  <si>
    <t>2 02 30024 05 0006 151</t>
  </si>
  <si>
    <t>2 02 39999 05 0001 151</t>
  </si>
  <si>
    <t>2 02 39999 05 0002 151</t>
  </si>
  <si>
    <t>2 19 00000 00 0000 000</t>
  </si>
  <si>
    <t>2 19 60010 05 0000 151</t>
  </si>
  <si>
    <t>1 17 00000 00 0000 000</t>
  </si>
  <si>
    <t>2 02 20000 00 0000 000</t>
  </si>
  <si>
    <t>2 02 29999 05 0001 151</t>
  </si>
  <si>
    <t>2 02 29999 05 0006 151</t>
  </si>
  <si>
    <t>2 02 29999 05 0010 151</t>
  </si>
  <si>
    <t>2 02 40000 00 0000 000</t>
  </si>
  <si>
    <t>2 02 40014 05 0001 151</t>
  </si>
  <si>
    <t>2 02 40014 05 0002 151</t>
  </si>
  <si>
    <t>2 02 40014 05 0003 151</t>
  </si>
  <si>
    <t>2 02 40014 05 0004 151</t>
  </si>
  <si>
    <t>2 02 40014 05 0005 151</t>
  </si>
  <si>
    <t>2 02 40014 05 0006 151</t>
  </si>
  <si>
    <t>2 02 40014 05 0008 151</t>
  </si>
  <si>
    <t>1 16 18050 05 0000 140</t>
  </si>
  <si>
    <t>1 11 01050 05 0000 120</t>
  </si>
  <si>
    <t>1 11 05013 05 0000 120</t>
  </si>
  <si>
    <t>1 11 05013 05 0001 120</t>
  </si>
  <si>
    <t>1 11 05013 05 0002 120</t>
  </si>
  <si>
    <t>1 11 05013 05 0003 120</t>
  </si>
  <si>
    <t>1 11 05013 05 0004 120</t>
  </si>
  <si>
    <t>1 11 05013 10 0000 120</t>
  </si>
  <si>
    <t>1 11 05013 10 0001 120</t>
  </si>
  <si>
    <t>1 11 05013 10 0002 120</t>
  </si>
  <si>
    <t>1 11 05013 10 0003 120</t>
  </si>
  <si>
    <t>1 11 05013 10 0004 120</t>
  </si>
  <si>
    <t>1 11 05025 05 0000 120</t>
  </si>
  <si>
    <t>1 11 05025 05 1000 120</t>
  </si>
  <si>
    <t>1 11 05025 05 2000 120</t>
  </si>
  <si>
    <t>1 11 05035 05 1000 120</t>
  </si>
  <si>
    <t>1 11 05035 05 2000 120</t>
  </si>
  <si>
    <t>1 11 05075 05 0000 120</t>
  </si>
  <si>
    <t>1 11 05075 05 1000 120</t>
  </si>
  <si>
    <t>1 11 05075 05 2000 120</t>
  </si>
  <si>
    <t>1 11 07015 05 0000 120</t>
  </si>
  <si>
    <t>1 13 01000 00 0000 130</t>
  </si>
  <si>
    <t>1 13 01995 05 1017 130</t>
  </si>
  <si>
    <t>1 13 02000 00 0000 130</t>
  </si>
  <si>
    <t>1 14 00000 00 0000 000</t>
  </si>
  <si>
    <t>1 14 02053 05 0000 410</t>
  </si>
  <si>
    <t>1 14 02053 05 1000 410</t>
  </si>
  <si>
    <t>1 14 06013 05 0000 430</t>
  </si>
  <si>
    <t>1 14 06013 05 0001 430</t>
  </si>
  <si>
    <t>1 14 06013 05 0002 430</t>
  </si>
  <si>
    <t>1 14 06013 05 0003 430</t>
  </si>
  <si>
    <t>1 14 06013 10 0001 430</t>
  </si>
  <si>
    <t>1 14 06025 05 0000 430</t>
  </si>
  <si>
    <t>1 14 06025 05 1000 430</t>
  </si>
  <si>
    <t>1 16 46000 05 0000 140</t>
  </si>
  <si>
    <t>2 02 29999 05 0000 151</t>
  </si>
  <si>
    <t>2 02 29999 05 0011 151</t>
  </si>
  <si>
    <t>2 02 29999 05 0012 151</t>
  </si>
  <si>
    <t>1 08 07084 01 0000 110</t>
  </si>
  <si>
    <t>1 08 07084 01 1000 110</t>
  </si>
  <si>
    <t>1 08 07150 01 0000 110</t>
  </si>
  <si>
    <t>1 08 07150 01 1000 110</t>
  </si>
  <si>
    <t>2 02 29999 05 0002 151</t>
  </si>
  <si>
    <t>2 02 30022 05 0000 151</t>
  </si>
  <si>
    <t>2 02 30024 05 0001 151</t>
  </si>
  <si>
    <t>2 02 30024 05 0002 151</t>
  </si>
  <si>
    <t>2 02 30024 05 0003 151</t>
  </si>
  <si>
    <t>2 02 30024 05 0005 151</t>
  </si>
  <si>
    <t>2 02 30024 05 0007 151</t>
  </si>
  <si>
    <t>2 02 30024 05 0008 151</t>
  </si>
  <si>
    <t>2 02 35118 05 0000 151</t>
  </si>
  <si>
    <t>2 19 25064 05 0000 151</t>
  </si>
  <si>
    <t>1 11 05013 13 1000 120</t>
  </si>
  <si>
    <t>1 14 06013 13 1000 430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</si>
</sst>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6" x14ac:knownFonts="1">
    <font>
      <sz val="10"/>
      <name val="Arial"/>
    </font>
    <font>
      <b/>
      <sz val="12"/>
      <name val="Times New Roman"/>
      <family val="1"/>
      <charset val="204"/>
    </font>
    <font>
      <sz val="12"/>
      <name val="Times New Roman"/>
      <family val="1"/>
      <charset val="204"/>
    </font>
    <font>
      <sz val="10"/>
      <name val="Arial"/>
      <family val="2"/>
      <charset val="204"/>
    </font>
    <font>
      <b/>
      <sz val="10"/>
      <name val="Arial"/>
      <family val="2"/>
      <charset val="204"/>
    </font>
    <font>
      <b/>
      <sz val="12"/>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49" fontId="2" fillId="0" borderId="2" xfId="0" applyNumberFormat="1" applyFont="1" applyBorder="1" applyAlignment="1" applyProtection="1">
      <alignment horizontal="left" vertical="center" wrapText="1"/>
    </xf>
    <xf numFmtId="49" fontId="2" fillId="0" borderId="2" xfId="0" applyNumberFormat="1" applyFont="1" applyBorder="1" applyAlignment="1" applyProtection="1">
      <alignment horizontal="center" vertical="center" wrapText="1"/>
    </xf>
    <xf numFmtId="164" fontId="2" fillId="0" borderId="2" xfId="0" applyNumberFormat="1" applyFont="1" applyBorder="1" applyAlignment="1" applyProtection="1">
      <alignment horizontal="left" vertical="center" wrapText="1"/>
    </xf>
    <xf numFmtId="0" fontId="2" fillId="2" borderId="2" xfId="0" applyFont="1" applyFill="1" applyBorder="1"/>
    <xf numFmtId="49" fontId="2" fillId="3" borderId="2" xfId="0" applyNumberFormat="1" applyFont="1" applyFill="1" applyBorder="1" applyAlignment="1" applyProtection="1">
      <alignment horizontal="center" vertical="center" wrapText="1"/>
    </xf>
    <xf numFmtId="49" fontId="2" fillId="2" borderId="2" xfId="0" applyNumberFormat="1" applyFont="1" applyFill="1" applyBorder="1" applyAlignment="1" applyProtection="1">
      <alignment horizontal="center" vertical="center" wrapText="1"/>
    </xf>
    <xf numFmtId="49" fontId="1" fillId="0" borderId="2" xfId="0" applyNumberFormat="1" applyFont="1" applyBorder="1" applyAlignment="1" applyProtection="1">
      <alignment horizontal="center" vertical="center" wrapText="1"/>
    </xf>
    <xf numFmtId="49" fontId="1" fillId="2" borderId="2" xfId="0" applyNumberFormat="1" applyFont="1" applyFill="1" applyBorder="1" applyAlignment="1" applyProtection="1">
      <alignment horizontal="center" vertical="center" wrapText="1"/>
    </xf>
    <xf numFmtId="49" fontId="1" fillId="0" borderId="2" xfId="0" applyNumberFormat="1" applyFont="1" applyBorder="1" applyAlignment="1" applyProtection="1">
      <alignment horizontal="left" vertical="center" wrapText="1"/>
    </xf>
    <xf numFmtId="0" fontId="4" fillId="0" borderId="0" xfId="0" applyFont="1"/>
    <xf numFmtId="49" fontId="1" fillId="3" borderId="2" xfId="0" applyNumberFormat="1" applyFont="1" applyFill="1" applyBorder="1" applyAlignment="1" applyProtection="1">
      <alignment horizontal="left" vertical="center" wrapText="1"/>
    </xf>
    <xf numFmtId="49" fontId="1" fillId="3" borderId="2" xfId="0" applyNumberFormat="1" applyFont="1" applyFill="1" applyBorder="1" applyAlignment="1" applyProtection="1">
      <alignment horizontal="center" vertical="center" wrapText="1"/>
    </xf>
    <xf numFmtId="0" fontId="3" fillId="0" borderId="0" xfId="0" applyFont="1"/>
    <xf numFmtId="0" fontId="1" fillId="2" borderId="2" xfId="0" applyFont="1" applyFill="1" applyBorder="1"/>
    <xf numFmtId="164" fontId="1" fillId="0" borderId="2" xfId="0" applyNumberFormat="1" applyFont="1" applyBorder="1" applyAlignment="1" applyProtection="1">
      <alignment horizontal="left" vertical="center" wrapText="1"/>
    </xf>
    <xf numFmtId="0" fontId="1" fillId="0" borderId="2" xfId="0" applyFont="1" applyBorder="1" applyAlignment="1">
      <alignment horizontal="left" vertical="center" wrapText="1"/>
    </xf>
    <xf numFmtId="49" fontId="1" fillId="0" borderId="0" xfId="0" applyNumberFormat="1" applyFont="1" applyAlignment="1">
      <alignment horizontal="right" vertical="center"/>
    </xf>
    <xf numFmtId="49" fontId="0" fillId="0" borderId="0" xfId="0" applyNumberFormat="1" applyAlignment="1">
      <alignment horizontal="right" vertical="center"/>
    </xf>
    <xf numFmtId="0" fontId="4" fillId="0" borderId="0" xfId="0" applyFont="1" applyAlignment="1">
      <alignment horizontal="left"/>
    </xf>
    <xf numFmtId="165" fontId="1" fillId="0" borderId="2" xfId="0" applyNumberFormat="1" applyFont="1" applyBorder="1" applyAlignment="1">
      <alignment horizontal="right" vertical="center" wrapText="1"/>
    </xf>
    <xf numFmtId="165" fontId="1" fillId="2" borderId="2" xfId="0" applyNumberFormat="1" applyFont="1" applyFill="1" applyBorder="1" applyAlignment="1" applyProtection="1">
      <alignment horizontal="center" vertical="center" wrapText="1"/>
    </xf>
    <xf numFmtId="49" fontId="5" fillId="3" borderId="2" xfId="0" applyNumberFormat="1" applyFont="1" applyFill="1" applyBorder="1" applyAlignment="1">
      <alignment horizontal="center" vertical="center" wrapText="1"/>
    </xf>
    <xf numFmtId="0" fontId="0" fillId="3" borderId="0" xfId="0" applyFill="1"/>
    <xf numFmtId="165" fontId="1" fillId="3" borderId="2" xfId="0" applyNumberFormat="1" applyFont="1" applyFill="1" applyBorder="1" applyAlignment="1" applyProtection="1">
      <alignment horizontal="right" vertical="center" wrapText="1"/>
    </xf>
    <xf numFmtId="165" fontId="1" fillId="0" borderId="2" xfId="0" applyNumberFormat="1" applyFont="1" applyBorder="1" applyAlignment="1" applyProtection="1">
      <alignment horizontal="right" vertical="center" wrapText="1"/>
    </xf>
    <xf numFmtId="165" fontId="2" fillId="0" borderId="2" xfId="0" applyNumberFormat="1" applyFont="1" applyBorder="1" applyAlignment="1" applyProtection="1">
      <alignment horizontal="right" vertical="center" wrapText="1"/>
    </xf>
    <xf numFmtId="165" fontId="2" fillId="3" borderId="2" xfId="0" applyNumberFormat="1" applyFont="1" applyFill="1" applyBorder="1" applyAlignment="1" applyProtection="1">
      <alignment horizontal="right" vertical="center" wrapText="1"/>
    </xf>
    <xf numFmtId="0" fontId="2" fillId="3" borderId="2" xfId="0" applyFont="1" applyFill="1" applyBorder="1"/>
    <xf numFmtId="165" fontId="1" fillId="3" borderId="2" xfId="0" applyNumberFormat="1" applyFont="1" applyFill="1" applyBorder="1" applyAlignment="1">
      <alignment horizontal="right" vertical="center"/>
    </xf>
    <xf numFmtId="0" fontId="1" fillId="3" borderId="2" xfId="0" applyFont="1" applyFill="1" applyBorder="1"/>
    <xf numFmtId="0" fontId="4" fillId="3" borderId="0" xfId="0" applyFont="1" applyFill="1"/>
    <xf numFmtId="165" fontId="1" fillId="2" borderId="2" xfId="0" applyNumberFormat="1" applyFont="1" applyFill="1" applyBorder="1" applyAlignment="1" applyProtection="1">
      <alignment horizontal="right" vertical="center" wrapText="1"/>
    </xf>
    <xf numFmtId="165" fontId="1" fillId="0" borderId="2" xfId="0" applyNumberFormat="1" applyFont="1" applyBorder="1" applyAlignment="1">
      <alignment horizontal="right" vertical="center"/>
    </xf>
    <xf numFmtId="165" fontId="2" fillId="0" borderId="2" xfId="0" applyNumberFormat="1" applyFont="1" applyBorder="1" applyAlignment="1">
      <alignment horizontal="right" vertical="center"/>
    </xf>
    <xf numFmtId="165" fontId="2" fillId="0" borderId="2" xfId="0" applyNumberFormat="1" applyFont="1" applyBorder="1" applyAlignment="1">
      <alignment horizontal="right"/>
    </xf>
    <xf numFmtId="49" fontId="2" fillId="0" borderId="0" xfId="0" applyNumberFormat="1" applyFont="1" applyAlignment="1">
      <alignment horizontal="right" vertical="center"/>
    </xf>
    <xf numFmtId="49" fontId="3" fillId="0" borderId="0" xfId="0" applyNumberFormat="1" applyFont="1" applyAlignment="1">
      <alignment horizontal="righ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right" vertical="center"/>
    </xf>
    <xf numFmtId="0" fontId="2" fillId="0" borderId="0" xfId="0" applyFont="1" applyAlignment="1">
      <alignment horizontal="right" vertical="center"/>
    </xf>
    <xf numFmtId="0" fontId="3" fillId="0" borderId="0" xfId="0" applyFont="1" applyAlignment="1">
      <alignment horizontal="right" vertical="center"/>
    </xf>
    <xf numFmtId="49" fontId="1" fillId="2" borderId="2" xfId="0" applyNumberFormat="1" applyFont="1" applyFill="1" applyBorder="1" applyAlignment="1" applyProtection="1">
      <alignment horizontal="center" vertical="center" wrapText="1"/>
    </xf>
    <xf numFmtId="0" fontId="2" fillId="0" borderId="2" xfId="0" applyFont="1" applyBorder="1" applyAlignment="1">
      <alignment horizontal="center" vertical="center" wrapText="1"/>
    </xf>
    <xf numFmtId="0" fontId="1" fillId="0" borderId="1" xfId="0" applyFont="1" applyBorder="1" applyAlignment="1" applyProtection="1">
      <alignment horizontal="right" vertical="center"/>
    </xf>
    <xf numFmtId="0" fontId="1" fillId="0" borderId="1" xfId="0" applyFont="1" applyBorder="1" applyAlignment="1">
      <alignment horizontal="right" vertical="center"/>
    </xf>
    <xf numFmtId="49" fontId="1" fillId="0" borderId="2" xfId="0" applyNumberFormat="1" applyFont="1" applyBorder="1" applyAlignment="1" applyProtection="1">
      <alignment horizontal="center" vertical="center" wrapText="1"/>
    </xf>
    <xf numFmtId="165" fontId="1" fillId="2" borderId="2" xfId="0" applyNumberFormat="1" applyFont="1" applyFill="1" applyBorder="1" applyAlignment="1">
      <alignment horizontal="right"/>
    </xf>
    <xf numFmtId="165" fontId="1" fillId="0" borderId="2" xfId="0" applyNumberFormat="1"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D374"/>
  <sheetViews>
    <sheetView showGridLines="0" tabSelected="1" view="pageBreakPreview" topLeftCell="A355" zoomScale="60" zoomScaleNormal="100" workbookViewId="0">
      <selection activeCell="D14" sqref="D14:D372"/>
    </sheetView>
  </sheetViews>
  <sheetFormatPr defaultRowHeight="12.75" customHeight="1" outlineLevelRow="1" x14ac:dyDescent="0.2"/>
  <cols>
    <col min="1" max="1" width="61.5703125" customWidth="1"/>
    <col min="2" max="2" width="13.5703125" customWidth="1"/>
    <col min="3" max="3" width="32" customWidth="1"/>
    <col min="4" max="4" width="23.42578125" customWidth="1"/>
  </cols>
  <sheetData>
    <row r="1" spans="1:4" ht="23.25" customHeight="1" x14ac:dyDescent="0.2">
      <c r="A1" s="40" t="s">
        <v>248</v>
      </c>
      <c r="B1" s="40"/>
      <c r="C1" s="40"/>
      <c r="D1" s="40"/>
    </row>
    <row r="2" spans="1:4" ht="15.75" x14ac:dyDescent="0.2">
      <c r="A2" s="41" t="s">
        <v>249</v>
      </c>
      <c r="B2" s="42"/>
      <c r="C2" s="42"/>
      <c r="D2" s="42"/>
    </row>
    <row r="3" spans="1:4" ht="15.75" x14ac:dyDescent="0.2">
      <c r="A3" s="36" t="s">
        <v>250</v>
      </c>
      <c r="B3" s="37"/>
      <c r="C3" s="37"/>
      <c r="D3" s="37"/>
    </row>
    <row r="4" spans="1:4" ht="15.75" x14ac:dyDescent="0.2">
      <c r="A4" s="36" t="s">
        <v>251</v>
      </c>
      <c r="B4" s="37"/>
      <c r="C4" s="37"/>
      <c r="D4" s="37"/>
    </row>
    <row r="5" spans="1:4" ht="15.75" x14ac:dyDescent="0.2">
      <c r="A5" s="36" t="s">
        <v>252</v>
      </c>
      <c r="B5" s="37"/>
      <c r="C5" s="37"/>
      <c r="D5" s="37"/>
    </row>
    <row r="6" spans="1:4" ht="15.75" x14ac:dyDescent="0.2">
      <c r="A6" s="36" t="s">
        <v>253</v>
      </c>
      <c r="B6" s="37"/>
      <c r="C6" s="37"/>
      <c r="D6" s="37"/>
    </row>
    <row r="7" spans="1:4" ht="15.75" x14ac:dyDescent="0.2">
      <c r="A7" s="17"/>
      <c r="B7" s="18"/>
      <c r="C7" s="18"/>
      <c r="D7" s="18"/>
    </row>
    <row r="8" spans="1:4" ht="15.75" x14ac:dyDescent="0.2">
      <c r="A8" s="17"/>
      <c r="B8" s="18"/>
      <c r="C8" s="18"/>
      <c r="D8" s="18"/>
    </row>
    <row r="9" spans="1:4" ht="36" customHeight="1" x14ac:dyDescent="0.2">
      <c r="A9" s="38" t="s">
        <v>254</v>
      </c>
      <c r="B9" s="39"/>
      <c r="C9" s="39"/>
      <c r="D9" s="39"/>
    </row>
    <row r="11" spans="1:4" ht="15.75" x14ac:dyDescent="0.2">
      <c r="A11" s="45" t="s">
        <v>247</v>
      </c>
      <c r="B11" s="46"/>
      <c r="C11" s="46"/>
      <c r="D11" s="46"/>
    </row>
    <row r="12" spans="1:4" ht="39" customHeight="1" x14ac:dyDescent="0.2">
      <c r="A12" s="47" t="s">
        <v>255</v>
      </c>
      <c r="B12" s="47" t="s">
        <v>256</v>
      </c>
      <c r="C12" s="44"/>
      <c r="D12" s="47" t="s">
        <v>259</v>
      </c>
    </row>
    <row r="13" spans="1:4" ht="73.5" customHeight="1" x14ac:dyDescent="0.2">
      <c r="A13" s="44"/>
      <c r="B13" s="7" t="s">
        <v>257</v>
      </c>
      <c r="C13" s="7" t="s">
        <v>258</v>
      </c>
      <c r="D13" s="44"/>
    </row>
    <row r="14" spans="1:4" s="19" customFormat="1" ht="24.75" customHeight="1" x14ac:dyDescent="0.2">
      <c r="A14" s="16" t="s">
        <v>246</v>
      </c>
      <c r="B14" s="9"/>
      <c r="C14" s="9"/>
      <c r="D14" s="20">
        <f>D374</f>
        <v>1819538</v>
      </c>
    </row>
    <row r="15" spans="1:4" ht="70.5" hidden="1" customHeight="1" outlineLevel="1" x14ac:dyDescent="0.25">
      <c r="A15" s="1" t="s">
        <v>4</v>
      </c>
      <c r="B15" s="2" t="s">
        <v>5</v>
      </c>
      <c r="C15" s="2" t="s">
        <v>284</v>
      </c>
      <c r="D15" s="35"/>
    </row>
    <row r="16" spans="1:4" ht="63" hidden="1" outlineLevel="1" x14ac:dyDescent="0.25">
      <c r="A16" s="1" t="s">
        <v>6</v>
      </c>
      <c r="B16" s="2" t="s">
        <v>5</v>
      </c>
      <c r="C16" s="2" t="s">
        <v>285</v>
      </c>
      <c r="D16" s="35"/>
    </row>
    <row r="17" spans="1:4" ht="63" hidden="1" outlineLevel="1" x14ac:dyDescent="0.25">
      <c r="A17" s="1" t="s">
        <v>7</v>
      </c>
      <c r="B17" s="2" t="s">
        <v>5</v>
      </c>
      <c r="C17" s="2" t="s">
        <v>286</v>
      </c>
      <c r="D17" s="35"/>
    </row>
    <row r="18" spans="1:4" ht="47.25" hidden="1" outlineLevel="1" x14ac:dyDescent="0.25">
      <c r="A18" s="1" t="s">
        <v>8</v>
      </c>
      <c r="B18" s="2" t="s">
        <v>5</v>
      </c>
      <c r="C18" s="2" t="s">
        <v>287</v>
      </c>
      <c r="D18" s="35"/>
    </row>
    <row r="19" spans="1:4" ht="63" hidden="1" outlineLevel="1" x14ac:dyDescent="0.25">
      <c r="A19" s="1" t="s">
        <v>9</v>
      </c>
      <c r="B19" s="2" t="s">
        <v>5</v>
      </c>
      <c r="C19" s="2" t="s">
        <v>288</v>
      </c>
      <c r="D19" s="35"/>
    </row>
    <row r="20" spans="1:4" ht="31.5" hidden="1" outlineLevel="1" x14ac:dyDescent="0.25">
      <c r="A20" s="1" t="s">
        <v>10</v>
      </c>
      <c r="B20" s="2" t="s">
        <v>5</v>
      </c>
      <c r="C20" s="2" t="s">
        <v>289</v>
      </c>
      <c r="D20" s="35"/>
    </row>
    <row r="21" spans="1:4" ht="78.75" hidden="1" outlineLevel="1" x14ac:dyDescent="0.25">
      <c r="A21" s="3" t="s">
        <v>11</v>
      </c>
      <c r="B21" s="2" t="s">
        <v>5</v>
      </c>
      <c r="C21" s="2" t="s">
        <v>290</v>
      </c>
      <c r="D21" s="35"/>
    </row>
    <row r="22" spans="1:4" ht="78.75" hidden="1" outlineLevel="1" x14ac:dyDescent="0.25">
      <c r="A22" s="1" t="s">
        <v>12</v>
      </c>
      <c r="B22" s="2" t="s">
        <v>5</v>
      </c>
      <c r="C22" s="2" t="s">
        <v>291</v>
      </c>
      <c r="D22" s="35"/>
    </row>
    <row r="23" spans="1:4" ht="31.5" hidden="1" outlineLevel="1" x14ac:dyDescent="0.25">
      <c r="A23" s="1" t="s">
        <v>13</v>
      </c>
      <c r="B23" s="2" t="s">
        <v>5</v>
      </c>
      <c r="C23" s="2" t="s">
        <v>292</v>
      </c>
      <c r="D23" s="35"/>
    </row>
    <row r="24" spans="1:4" ht="63" hidden="1" outlineLevel="1" x14ac:dyDescent="0.25">
      <c r="A24" s="1" t="s">
        <v>14</v>
      </c>
      <c r="B24" s="2" t="s">
        <v>5</v>
      </c>
      <c r="C24" s="2" t="s">
        <v>293</v>
      </c>
      <c r="D24" s="35"/>
    </row>
    <row r="25" spans="1:4" ht="47.25" hidden="1" outlineLevel="1" x14ac:dyDescent="0.25">
      <c r="A25" s="1" t="s">
        <v>18</v>
      </c>
      <c r="B25" s="2" t="s">
        <v>5</v>
      </c>
      <c r="C25" s="2" t="s">
        <v>294</v>
      </c>
      <c r="D25" s="35"/>
    </row>
    <row r="26" spans="1:4" ht="94.5" hidden="1" outlineLevel="1" x14ac:dyDescent="0.25">
      <c r="A26" s="3" t="s">
        <v>33</v>
      </c>
      <c r="B26" s="2" t="s">
        <v>5</v>
      </c>
      <c r="C26" s="2" t="s">
        <v>295</v>
      </c>
      <c r="D26" s="35"/>
    </row>
    <row r="27" spans="1:4" ht="31.5" hidden="1" outlineLevel="1" x14ac:dyDescent="0.25">
      <c r="A27" s="1" t="s">
        <v>64</v>
      </c>
      <c r="B27" s="2" t="s">
        <v>5</v>
      </c>
      <c r="C27" s="2" t="s">
        <v>296</v>
      </c>
      <c r="D27" s="35"/>
    </row>
    <row r="28" spans="1:4" ht="47.25" hidden="1" outlineLevel="1" x14ac:dyDescent="0.25">
      <c r="A28" s="1" t="s">
        <v>76</v>
      </c>
      <c r="B28" s="2" t="s">
        <v>5</v>
      </c>
      <c r="C28" s="2" t="s">
        <v>297</v>
      </c>
      <c r="D28" s="35"/>
    </row>
    <row r="29" spans="1:4" ht="47.25" hidden="1" outlineLevel="1" x14ac:dyDescent="0.25">
      <c r="A29" s="1" t="s">
        <v>92</v>
      </c>
      <c r="B29" s="2" t="s">
        <v>5</v>
      </c>
      <c r="C29" s="2" t="s">
        <v>298</v>
      </c>
      <c r="D29" s="35"/>
    </row>
    <row r="30" spans="1:4" ht="15.75" hidden="1" x14ac:dyDescent="0.2">
      <c r="A30" s="8" t="s">
        <v>93</v>
      </c>
      <c r="B30" s="8" t="s">
        <v>5</v>
      </c>
      <c r="C30" s="8"/>
      <c r="D30" s="32">
        <f>SUM(D15:D29)</f>
        <v>0</v>
      </c>
    </row>
    <row r="31" spans="1:4" s="23" customFormat="1" ht="39" customHeight="1" x14ac:dyDescent="0.2">
      <c r="A31" s="11" t="s">
        <v>260</v>
      </c>
      <c r="B31" s="22" t="s">
        <v>59</v>
      </c>
      <c r="C31" s="12"/>
      <c r="D31" s="24">
        <f>D43</f>
        <v>16256</v>
      </c>
    </row>
    <row r="32" spans="1:4" s="10" customFormat="1" ht="31.5" hidden="1" outlineLevel="1" x14ac:dyDescent="0.2">
      <c r="A32" s="7" t="s">
        <v>213</v>
      </c>
      <c r="B32" s="7" t="s">
        <v>59</v>
      </c>
      <c r="C32" s="7" t="s">
        <v>299</v>
      </c>
      <c r="D32" s="25">
        <f>D33+D35+D37+D39+D41</f>
        <v>16256</v>
      </c>
    </row>
    <row r="33" spans="1:4" s="10" customFormat="1" ht="31.5" hidden="1" outlineLevel="1" x14ac:dyDescent="0.2">
      <c r="A33" s="9" t="s">
        <v>58</v>
      </c>
      <c r="B33" s="7" t="s">
        <v>59</v>
      </c>
      <c r="C33" s="7" t="s">
        <v>300</v>
      </c>
      <c r="D33" s="25">
        <f>SUM(D34:D34)</f>
        <v>3387.3</v>
      </c>
    </row>
    <row r="34" spans="1:4" ht="78.75" outlineLevel="1" x14ac:dyDescent="0.2">
      <c r="A34" s="1" t="s">
        <v>96</v>
      </c>
      <c r="B34" s="2" t="s">
        <v>59</v>
      </c>
      <c r="C34" s="2" t="s">
        <v>301</v>
      </c>
      <c r="D34" s="26">
        <v>3387.3</v>
      </c>
    </row>
    <row r="35" spans="1:4" s="10" customFormat="1" ht="31.5" hidden="1" outlineLevel="1" x14ac:dyDescent="0.2">
      <c r="A35" s="9" t="s">
        <v>94</v>
      </c>
      <c r="B35" s="7" t="s">
        <v>59</v>
      </c>
      <c r="C35" s="7" t="s">
        <v>302</v>
      </c>
      <c r="D35" s="25">
        <f>SUM(D36:D36)</f>
        <v>0.9</v>
      </c>
    </row>
    <row r="36" spans="1:4" ht="78.75" outlineLevel="1" x14ac:dyDescent="0.2">
      <c r="A36" s="1" t="s">
        <v>95</v>
      </c>
      <c r="B36" s="2" t="s">
        <v>59</v>
      </c>
      <c r="C36" s="2" t="s">
        <v>303</v>
      </c>
      <c r="D36" s="27">
        <v>0.9</v>
      </c>
    </row>
    <row r="37" spans="1:4" s="10" customFormat="1" ht="31.5" hidden="1" outlineLevel="1" x14ac:dyDescent="0.2">
      <c r="A37" s="9" t="s">
        <v>62</v>
      </c>
      <c r="B37" s="7" t="s">
        <v>59</v>
      </c>
      <c r="C37" s="7" t="s">
        <v>304</v>
      </c>
      <c r="D37" s="25">
        <f>SUM(D38:D38)</f>
        <v>1424.1</v>
      </c>
    </row>
    <row r="38" spans="1:4" ht="63" outlineLevel="1" x14ac:dyDescent="0.2">
      <c r="A38" s="1" t="s">
        <v>99</v>
      </c>
      <c r="B38" s="2" t="s">
        <v>59</v>
      </c>
      <c r="C38" s="2" t="s">
        <v>305</v>
      </c>
      <c r="D38" s="26">
        <v>1424.1</v>
      </c>
    </row>
    <row r="39" spans="1:4" s="10" customFormat="1" ht="31.5" hidden="1" outlineLevel="1" x14ac:dyDescent="0.2">
      <c r="A39" s="9" t="s">
        <v>61</v>
      </c>
      <c r="B39" s="7" t="s">
        <v>59</v>
      </c>
      <c r="C39" s="7" t="s">
        <v>306</v>
      </c>
      <c r="D39" s="25">
        <f>SUM(D40:D40)</f>
        <v>4862.8</v>
      </c>
    </row>
    <row r="40" spans="1:4" ht="63" outlineLevel="1" x14ac:dyDescent="0.2">
      <c r="A40" s="1" t="s">
        <v>98</v>
      </c>
      <c r="B40" s="2" t="s">
        <v>59</v>
      </c>
      <c r="C40" s="2" t="s">
        <v>307</v>
      </c>
      <c r="D40" s="26">
        <v>4862.8</v>
      </c>
    </row>
    <row r="41" spans="1:4" s="10" customFormat="1" ht="63" hidden="1" outlineLevel="1" x14ac:dyDescent="0.2">
      <c r="A41" s="9" t="s">
        <v>60</v>
      </c>
      <c r="B41" s="7" t="s">
        <v>59</v>
      </c>
      <c r="C41" s="7" t="s">
        <v>308</v>
      </c>
      <c r="D41" s="25">
        <f>SUM(D42:D42)</f>
        <v>6580.9</v>
      </c>
    </row>
    <row r="42" spans="1:4" ht="94.5" outlineLevel="1" x14ac:dyDescent="0.2">
      <c r="A42" s="3" t="s">
        <v>97</v>
      </c>
      <c r="B42" s="2" t="s">
        <v>59</v>
      </c>
      <c r="C42" s="2" t="s">
        <v>309</v>
      </c>
      <c r="D42" s="27">
        <v>6580.9</v>
      </c>
    </row>
    <row r="43" spans="1:4" ht="15.75" hidden="1" outlineLevel="1" x14ac:dyDescent="0.25">
      <c r="A43" s="8" t="s">
        <v>93</v>
      </c>
      <c r="B43" s="8" t="s">
        <v>59</v>
      </c>
      <c r="C43" s="4"/>
      <c r="D43" s="48">
        <f>D32</f>
        <v>16256</v>
      </c>
    </row>
    <row r="44" spans="1:4" s="23" customFormat="1" ht="36.75" customHeight="1" outlineLevel="1" x14ac:dyDescent="0.25">
      <c r="A44" s="11" t="s">
        <v>261</v>
      </c>
      <c r="B44" s="12" t="s">
        <v>100</v>
      </c>
      <c r="C44" s="28"/>
      <c r="D44" s="29">
        <f>D49</f>
        <v>290.39999999999998</v>
      </c>
    </row>
    <row r="45" spans="1:4" s="10" customFormat="1" ht="47.25" hidden="1" outlineLevel="1" x14ac:dyDescent="0.2">
      <c r="A45" s="9" t="s">
        <v>92</v>
      </c>
      <c r="B45" s="7" t="s">
        <v>100</v>
      </c>
      <c r="C45" s="7" t="s">
        <v>298</v>
      </c>
      <c r="D45" s="29">
        <f>SUM(D46:D46)</f>
        <v>5</v>
      </c>
    </row>
    <row r="46" spans="1:4" ht="94.5" outlineLevel="1" x14ac:dyDescent="0.2">
      <c r="A46" s="1" t="s">
        <v>102</v>
      </c>
      <c r="B46" s="2" t="s">
        <v>100</v>
      </c>
      <c r="C46" s="2" t="s">
        <v>310</v>
      </c>
      <c r="D46" s="26">
        <v>5</v>
      </c>
    </row>
    <row r="47" spans="1:4" s="10" customFormat="1" ht="47.25" hidden="1" outlineLevel="1" x14ac:dyDescent="0.2">
      <c r="A47" s="11" t="s">
        <v>76</v>
      </c>
      <c r="B47" s="12" t="s">
        <v>100</v>
      </c>
      <c r="C47" s="7" t="s">
        <v>297</v>
      </c>
      <c r="D47" s="20">
        <f>SUM(D48:D48)</f>
        <v>285.39999999999998</v>
      </c>
    </row>
    <row r="48" spans="1:4" ht="94.5" outlineLevel="1" x14ac:dyDescent="0.2">
      <c r="A48" s="3" t="s">
        <v>101</v>
      </c>
      <c r="B48" s="2" t="s">
        <v>100</v>
      </c>
      <c r="C48" s="2" t="s">
        <v>311</v>
      </c>
      <c r="D48" s="26">
        <v>285.39999999999998</v>
      </c>
    </row>
    <row r="49" spans="1:4" s="10" customFormat="1" ht="15.75" hidden="1" outlineLevel="1" x14ac:dyDescent="0.25">
      <c r="A49" s="8" t="s">
        <v>93</v>
      </c>
      <c r="B49" s="8" t="s">
        <v>100</v>
      </c>
      <c r="C49" s="14"/>
      <c r="D49" s="48">
        <f t="shared" ref="D49" si="0">D45+D47</f>
        <v>290.39999999999998</v>
      </c>
    </row>
    <row r="50" spans="1:4" s="31" customFormat="1" ht="31.5" outlineLevel="1" x14ac:dyDescent="0.25">
      <c r="A50" s="11" t="s">
        <v>262</v>
      </c>
      <c r="B50" s="12" t="s">
        <v>25</v>
      </c>
      <c r="C50" s="30"/>
      <c r="D50" s="29">
        <f>D55</f>
        <v>9079</v>
      </c>
    </row>
    <row r="51" spans="1:4" ht="78.75" outlineLevel="1" x14ac:dyDescent="0.2">
      <c r="A51" s="1" t="s">
        <v>26</v>
      </c>
      <c r="B51" s="2" t="s">
        <v>25</v>
      </c>
      <c r="C51" s="2" t="s">
        <v>312</v>
      </c>
      <c r="D51" s="26">
        <v>3730.5</v>
      </c>
    </row>
    <row r="52" spans="1:4" ht="110.25" outlineLevel="1" x14ac:dyDescent="0.2">
      <c r="A52" s="3" t="s">
        <v>27</v>
      </c>
      <c r="B52" s="2" t="s">
        <v>25</v>
      </c>
      <c r="C52" s="2" t="s">
        <v>313</v>
      </c>
      <c r="D52" s="26">
        <v>37.9</v>
      </c>
    </row>
    <row r="53" spans="1:4" ht="78.75" outlineLevel="1" x14ac:dyDescent="0.2">
      <c r="A53" s="1" t="s">
        <v>24</v>
      </c>
      <c r="B53" s="2" t="s">
        <v>25</v>
      </c>
      <c r="C53" s="2" t="s">
        <v>314</v>
      </c>
      <c r="D53" s="26">
        <v>6033.1</v>
      </c>
    </row>
    <row r="54" spans="1:4" ht="78.75" outlineLevel="1" x14ac:dyDescent="0.2">
      <c r="A54" s="1" t="s">
        <v>28</v>
      </c>
      <c r="B54" s="2" t="s">
        <v>25</v>
      </c>
      <c r="C54" s="2" t="s">
        <v>315</v>
      </c>
      <c r="D54" s="26">
        <v>-722.5</v>
      </c>
    </row>
    <row r="55" spans="1:4" ht="15.75" hidden="1" x14ac:dyDescent="0.2">
      <c r="A55" s="8" t="s">
        <v>93</v>
      </c>
      <c r="B55" s="8" t="s">
        <v>25</v>
      </c>
      <c r="C55" s="8"/>
      <c r="D55" s="32">
        <f t="shared" ref="D55" si="1">SUM(D51:D54)</f>
        <v>9079</v>
      </c>
    </row>
    <row r="56" spans="1:4" s="23" customFormat="1" ht="47.25" x14ac:dyDescent="0.2">
      <c r="A56" s="11" t="s">
        <v>263</v>
      </c>
      <c r="B56" s="12" t="s">
        <v>103</v>
      </c>
      <c r="C56" s="12"/>
      <c r="D56" s="24">
        <f>D67</f>
        <v>1105.7</v>
      </c>
    </row>
    <row r="57" spans="1:4" s="10" customFormat="1" ht="63" hidden="1" x14ac:dyDescent="0.2">
      <c r="A57" s="9" t="s">
        <v>6</v>
      </c>
      <c r="B57" s="7" t="s">
        <v>103</v>
      </c>
      <c r="C57" s="7" t="s">
        <v>285</v>
      </c>
      <c r="D57" s="24">
        <f>SUM(D58:D58)</f>
        <v>10</v>
      </c>
    </row>
    <row r="58" spans="1:4" ht="110.25" x14ac:dyDescent="0.2">
      <c r="A58" s="3" t="s">
        <v>105</v>
      </c>
      <c r="B58" s="2" t="s">
        <v>103</v>
      </c>
      <c r="C58" s="2" t="s">
        <v>316</v>
      </c>
      <c r="D58" s="26">
        <v>10</v>
      </c>
    </row>
    <row r="59" spans="1:4" s="10" customFormat="1" ht="63" hidden="1" x14ac:dyDescent="0.2">
      <c r="A59" s="9" t="s">
        <v>4</v>
      </c>
      <c r="B59" s="7" t="s">
        <v>103</v>
      </c>
      <c r="C59" s="7" t="s">
        <v>284</v>
      </c>
      <c r="D59" s="24">
        <f>SUM(D60:D60)</f>
        <v>20</v>
      </c>
    </row>
    <row r="60" spans="1:4" ht="94.5" x14ac:dyDescent="0.2">
      <c r="A60" s="3" t="s">
        <v>104</v>
      </c>
      <c r="B60" s="2" t="s">
        <v>103</v>
      </c>
      <c r="C60" s="2" t="s">
        <v>317</v>
      </c>
      <c r="D60" s="26">
        <v>20</v>
      </c>
    </row>
    <row r="61" spans="1:4" s="10" customFormat="1" ht="47.25" hidden="1" x14ac:dyDescent="0.2">
      <c r="A61" s="9" t="s">
        <v>10</v>
      </c>
      <c r="B61" s="7" t="s">
        <v>103</v>
      </c>
      <c r="C61" s="7" t="s">
        <v>289</v>
      </c>
      <c r="D61" s="24">
        <f>SUM(D62:D62)</f>
        <v>203</v>
      </c>
    </row>
    <row r="62" spans="1:4" ht="78.75" x14ac:dyDescent="0.2">
      <c r="A62" s="1" t="s">
        <v>107</v>
      </c>
      <c r="B62" s="2" t="s">
        <v>103</v>
      </c>
      <c r="C62" s="2" t="s">
        <v>318</v>
      </c>
      <c r="D62" s="26">
        <v>203</v>
      </c>
    </row>
    <row r="63" spans="1:4" s="10" customFormat="1" ht="63" hidden="1" x14ac:dyDescent="0.2">
      <c r="A63" s="9" t="s">
        <v>9</v>
      </c>
      <c r="B63" s="7" t="s">
        <v>103</v>
      </c>
      <c r="C63" s="7" t="s">
        <v>288</v>
      </c>
      <c r="D63" s="24">
        <f>SUM(D64:D64)</f>
        <v>699.7</v>
      </c>
    </row>
    <row r="64" spans="1:4" ht="110.25" x14ac:dyDescent="0.2">
      <c r="A64" s="3" t="s">
        <v>106</v>
      </c>
      <c r="B64" s="2" t="s">
        <v>103</v>
      </c>
      <c r="C64" s="2" t="s">
        <v>319</v>
      </c>
      <c r="D64" s="26">
        <v>699.7</v>
      </c>
    </row>
    <row r="65" spans="1:4" s="10" customFormat="1" ht="47.25" hidden="1" x14ac:dyDescent="0.2">
      <c r="A65" s="9" t="s">
        <v>76</v>
      </c>
      <c r="B65" s="7" t="s">
        <v>103</v>
      </c>
      <c r="C65" s="7" t="s">
        <v>297</v>
      </c>
      <c r="D65" s="24">
        <f>SUM(D66:D66)</f>
        <v>173</v>
      </c>
    </row>
    <row r="66" spans="1:4" ht="94.5" x14ac:dyDescent="0.2">
      <c r="A66" s="3" t="s">
        <v>101</v>
      </c>
      <c r="B66" s="2" t="s">
        <v>103</v>
      </c>
      <c r="C66" s="2" t="s">
        <v>311</v>
      </c>
      <c r="D66" s="26">
        <v>173</v>
      </c>
    </row>
    <row r="67" spans="1:4" ht="15.75" hidden="1" x14ac:dyDescent="0.2">
      <c r="A67" s="8" t="s">
        <v>93</v>
      </c>
      <c r="B67" s="8" t="s">
        <v>103</v>
      </c>
      <c r="C67" s="6"/>
      <c r="D67" s="32">
        <f t="shared" ref="D67" si="2">D57+D59+D61+D63+D65</f>
        <v>1105.7</v>
      </c>
    </row>
    <row r="68" spans="1:4" s="23" customFormat="1" ht="31.5" x14ac:dyDescent="0.2">
      <c r="A68" s="11" t="s">
        <v>264</v>
      </c>
      <c r="B68" s="12" t="s">
        <v>108</v>
      </c>
      <c r="C68" s="5"/>
      <c r="D68" s="24">
        <f>D71</f>
        <v>20</v>
      </c>
    </row>
    <row r="69" spans="1:4" s="10" customFormat="1" ht="63" hidden="1" x14ac:dyDescent="0.2">
      <c r="A69" s="9" t="s">
        <v>6</v>
      </c>
      <c r="B69" s="7" t="s">
        <v>108</v>
      </c>
      <c r="C69" s="12" t="s">
        <v>285</v>
      </c>
      <c r="D69" s="24">
        <f>SUM(D70:D70)</f>
        <v>20</v>
      </c>
    </row>
    <row r="70" spans="1:4" ht="110.25" x14ac:dyDescent="0.2">
      <c r="A70" s="3" t="s">
        <v>105</v>
      </c>
      <c r="B70" s="2" t="s">
        <v>108</v>
      </c>
      <c r="C70" s="5" t="s">
        <v>316</v>
      </c>
      <c r="D70" s="27">
        <v>20</v>
      </c>
    </row>
    <row r="71" spans="1:4" ht="15.75" hidden="1" x14ac:dyDescent="0.2">
      <c r="A71" s="8" t="s">
        <v>93</v>
      </c>
      <c r="B71" s="6" t="s">
        <v>108</v>
      </c>
      <c r="C71" s="6"/>
      <c r="D71" s="32">
        <f>D69</f>
        <v>20</v>
      </c>
    </row>
    <row r="72" spans="1:4" s="23" customFormat="1" ht="63" x14ac:dyDescent="0.2">
      <c r="A72" s="11" t="s">
        <v>265</v>
      </c>
      <c r="B72" s="12" t="s">
        <v>109</v>
      </c>
      <c r="C72" s="5"/>
      <c r="D72" s="24">
        <f>D75</f>
        <v>38.1</v>
      </c>
    </row>
    <row r="73" spans="1:4" s="10" customFormat="1" ht="47.25" hidden="1" x14ac:dyDescent="0.2">
      <c r="A73" s="9" t="s">
        <v>76</v>
      </c>
      <c r="B73" s="7" t="s">
        <v>109</v>
      </c>
      <c r="C73" s="7" t="s">
        <v>297</v>
      </c>
      <c r="D73" s="24">
        <f>SUM(D74:D74)</f>
        <v>38.1</v>
      </c>
    </row>
    <row r="74" spans="1:4" ht="63" x14ac:dyDescent="0.2">
      <c r="A74" s="1" t="s">
        <v>110</v>
      </c>
      <c r="B74" s="2" t="s">
        <v>109</v>
      </c>
      <c r="C74" s="2" t="s">
        <v>320</v>
      </c>
      <c r="D74" s="26">
        <v>38.1</v>
      </c>
    </row>
    <row r="75" spans="1:4" ht="15.75" hidden="1" x14ac:dyDescent="0.2">
      <c r="A75" s="8" t="s">
        <v>93</v>
      </c>
      <c r="B75" s="8" t="s">
        <v>109</v>
      </c>
      <c r="C75" s="6"/>
      <c r="D75" s="32">
        <f>D73</f>
        <v>38.1</v>
      </c>
    </row>
    <row r="76" spans="1:4" s="23" customFormat="1" ht="31.5" x14ac:dyDescent="0.2">
      <c r="A76" s="11" t="s">
        <v>266</v>
      </c>
      <c r="B76" s="12" t="s">
        <v>3</v>
      </c>
      <c r="C76" s="5"/>
      <c r="D76" s="24">
        <f>D157</f>
        <v>715286.99999999988</v>
      </c>
    </row>
    <row r="77" spans="1:4" s="10" customFormat="1" ht="15.75" hidden="1" x14ac:dyDescent="0.2">
      <c r="A77" s="15" t="s">
        <v>226</v>
      </c>
      <c r="B77" s="7" t="s">
        <v>3</v>
      </c>
      <c r="C77" s="7" t="s">
        <v>321</v>
      </c>
      <c r="D77" s="25">
        <f t="shared" ref="D77" si="3">D78</f>
        <v>630863.5</v>
      </c>
    </row>
    <row r="78" spans="1:4" s="10" customFormat="1" ht="15.75" hidden="1" x14ac:dyDescent="0.2">
      <c r="A78" s="15" t="s">
        <v>214</v>
      </c>
      <c r="B78" s="7" t="s">
        <v>3</v>
      </c>
      <c r="C78" s="7" t="s">
        <v>322</v>
      </c>
      <c r="D78" s="25">
        <f>D79+D85+D90+D95</f>
        <v>630863.5</v>
      </c>
    </row>
    <row r="79" spans="1:4" s="10" customFormat="1" ht="94.5" hidden="1" x14ac:dyDescent="0.2">
      <c r="A79" s="15" t="s">
        <v>53</v>
      </c>
      <c r="B79" s="7" t="s">
        <v>3</v>
      </c>
      <c r="C79" s="7" t="s">
        <v>323</v>
      </c>
      <c r="D79" s="25">
        <f>SUM(D80:D84)</f>
        <v>624513.30000000005</v>
      </c>
    </row>
    <row r="80" spans="1:4" ht="126" x14ac:dyDescent="0.2">
      <c r="A80" s="3" t="s">
        <v>133</v>
      </c>
      <c r="B80" s="2" t="s">
        <v>3</v>
      </c>
      <c r="C80" s="2" t="s">
        <v>324</v>
      </c>
      <c r="D80" s="26">
        <v>619173.30000000005</v>
      </c>
    </row>
    <row r="81" spans="1:4" ht="128.25" customHeight="1" x14ac:dyDescent="0.2">
      <c r="A81" s="3" t="s">
        <v>134</v>
      </c>
      <c r="B81" s="2" t="s">
        <v>3</v>
      </c>
      <c r="C81" s="2" t="s">
        <v>325</v>
      </c>
      <c r="D81" s="26">
        <v>2333.5</v>
      </c>
    </row>
    <row r="82" spans="1:4" ht="96" customHeight="1" x14ac:dyDescent="0.2">
      <c r="A82" s="3" t="s">
        <v>132</v>
      </c>
      <c r="B82" s="2" t="s">
        <v>3</v>
      </c>
      <c r="C82" s="2" t="s">
        <v>326</v>
      </c>
      <c r="D82" s="26">
        <v>26.2</v>
      </c>
    </row>
    <row r="83" spans="1:4" ht="126" x14ac:dyDescent="0.2">
      <c r="A83" s="3" t="s">
        <v>135</v>
      </c>
      <c r="B83" s="2" t="s">
        <v>3</v>
      </c>
      <c r="C83" s="2" t="s">
        <v>327</v>
      </c>
      <c r="D83" s="26">
        <v>-0.2</v>
      </c>
    </row>
    <row r="84" spans="1:4" ht="94.5" x14ac:dyDescent="0.2">
      <c r="A84" s="3" t="s">
        <v>131</v>
      </c>
      <c r="B84" s="2" t="s">
        <v>3</v>
      </c>
      <c r="C84" s="2" t="s">
        <v>328</v>
      </c>
      <c r="D84" s="26">
        <v>2980.5</v>
      </c>
    </row>
    <row r="85" spans="1:4" s="10" customFormat="1" ht="141.75" hidden="1" x14ac:dyDescent="0.2">
      <c r="A85" s="15" t="s">
        <v>54</v>
      </c>
      <c r="B85" s="7" t="s">
        <v>3</v>
      </c>
      <c r="C85" s="7" t="s">
        <v>329</v>
      </c>
      <c r="D85" s="25">
        <f>SUM(D86:D89)</f>
        <v>1408.5</v>
      </c>
    </row>
    <row r="86" spans="1:4" ht="177" customHeight="1" x14ac:dyDescent="0.2">
      <c r="A86" s="3" t="s">
        <v>138</v>
      </c>
      <c r="B86" s="2" t="s">
        <v>3</v>
      </c>
      <c r="C86" s="2" t="s">
        <v>330</v>
      </c>
      <c r="D86" s="26">
        <v>1351.2</v>
      </c>
    </row>
    <row r="87" spans="1:4" ht="157.5" x14ac:dyDescent="0.2">
      <c r="A87" s="3" t="s">
        <v>139</v>
      </c>
      <c r="B87" s="2" t="s">
        <v>3</v>
      </c>
      <c r="C87" s="2" t="s">
        <v>331</v>
      </c>
      <c r="D87" s="26">
        <v>9.3000000000000007</v>
      </c>
    </row>
    <row r="88" spans="1:4" ht="126" x14ac:dyDescent="0.2">
      <c r="A88" s="3" t="s">
        <v>137</v>
      </c>
      <c r="B88" s="2" t="s">
        <v>3</v>
      </c>
      <c r="C88" s="2" t="s">
        <v>332</v>
      </c>
      <c r="D88" s="26">
        <v>7.2</v>
      </c>
    </row>
    <row r="89" spans="1:4" ht="141.75" x14ac:dyDescent="0.2">
      <c r="A89" s="3" t="s">
        <v>136</v>
      </c>
      <c r="B89" s="2" t="s">
        <v>3</v>
      </c>
      <c r="C89" s="2" t="s">
        <v>333</v>
      </c>
      <c r="D89" s="26">
        <v>40.799999999999997</v>
      </c>
    </row>
    <row r="90" spans="1:4" s="10" customFormat="1" ht="63" hidden="1" x14ac:dyDescent="0.2">
      <c r="A90" s="9" t="s">
        <v>55</v>
      </c>
      <c r="B90" s="7" t="s">
        <v>3</v>
      </c>
      <c r="C90" s="7" t="s">
        <v>334</v>
      </c>
      <c r="D90" s="25">
        <f>SUM(D91:D94)</f>
        <v>480</v>
      </c>
    </row>
    <row r="91" spans="1:4" ht="78.75" x14ac:dyDescent="0.2">
      <c r="A91" s="1" t="s">
        <v>142</v>
      </c>
      <c r="B91" s="2" t="s">
        <v>3</v>
      </c>
      <c r="C91" s="2" t="s">
        <v>335</v>
      </c>
      <c r="D91" s="26">
        <v>465.2</v>
      </c>
    </row>
    <row r="92" spans="1:4" ht="94.5" x14ac:dyDescent="0.2">
      <c r="A92" s="1" t="s">
        <v>143</v>
      </c>
      <c r="B92" s="2" t="s">
        <v>3</v>
      </c>
      <c r="C92" s="2" t="s">
        <v>336</v>
      </c>
      <c r="D92" s="26">
        <v>15.3</v>
      </c>
    </row>
    <row r="93" spans="1:4" ht="63" x14ac:dyDescent="0.2">
      <c r="A93" s="1" t="s">
        <v>141</v>
      </c>
      <c r="B93" s="2" t="s">
        <v>3</v>
      </c>
      <c r="C93" s="2" t="s">
        <v>337</v>
      </c>
      <c r="D93" s="26">
        <v>-4.5999999999999996</v>
      </c>
    </row>
    <row r="94" spans="1:4" ht="63" x14ac:dyDescent="0.2">
      <c r="A94" s="1" t="s">
        <v>140</v>
      </c>
      <c r="B94" s="2" t="s">
        <v>3</v>
      </c>
      <c r="C94" s="2" t="s">
        <v>338</v>
      </c>
      <c r="D94" s="26">
        <v>4.0999999999999996</v>
      </c>
    </row>
    <row r="95" spans="1:4" s="10" customFormat="1" ht="110.25" hidden="1" x14ac:dyDescent="0.2">
      <c r="A95" s="15" t="s">
        <v>52</v>
      </c>
      <c r="B95" s="7" t="s">
        <v>3</v>
      </c>
      <c r="C95" s="7" t="s">
        <v>339</v>
      </c>
      <c r="D95" s="25">
        <f>SUM(D96:D96)</f>
        <v>4461.7</v>
      </c>
    </row>
    <row r="96" spans="1:4" ht="141.75" customHeight="1" x14ac:dyDescent="0.2">
      <c r="A96" s="3" t="s">
        <v>130</v>
      </c>
      <c r="B96" s="2" t="s">
        <v>3</v>
      </c>
      <c r="C96" s="2" t="s">
        <v>340</v>
      </c>
      <c r="D96" s="26">
        <v>4461.7</v>
      </c>
    </row>
    <row r="97" spans="1:4" s="10" customFormat="1" ht="15.75" hidden="1" x14ac:dyDescent="0.2">
      <c r="A97" s="9" t="s">
        <v>220</v>
      </c>
      <c r="B97" s="7" t="s">
        <v>3</v>
      </c>
      <c r="C97" s="7" t="s">
        <v>341</v>
      </c>
      <c r="D97" s="25">
        <f>D98+D117+D127+D131</f>
        <v>76577.699999999983</v>
      </c>
    </row>
    <row r="98" spans="1:4" s="10" customFormat="1" ht="31.5" hidden="1" x14ac:dyDescent="0.2">
      <c r="A98" s="9" t="s">
        <v>218</v>
      </c>
      <c r="B98" s="7" t="s">
        <v>3</v>
      </c>
      <c r="C98" s="7" t="s">
        <v>342</v>
      </c>
      <c r="D98" s="25">
        <f>D99+D103+D105+D110+D113</f>
        <v>36276.9</v>
      </c>
    </row>
    <row r="99" spans="1:4" s="10" customFormat="1" ht="31.5" hidden="1" x14ac:dyDescent="0.2">
      <c r="A99" s="9" t="s">
        <v>56</v>
      </c>
      <c r="B99" s="7" t="s">
        <v>3</v>
      </c>
      <c r="C99" s="7" t="s">
        <v>343</v>
      </c>
      <c r="D99" s="25">
        <f>SUM(D100:D102)</f>
        <v>27122.2</v>
      </c>
    </row>
    <row r="100" spans="1:4" ht="63" x14ac:dyDescent="0.2">
      <c r="A100" s="1" t="s">
        <v>151</v>
      </c>
      <c r="B100" s="2" t="s">
        <v>3</v>
      </c>
      <c r="C100" s="2" t="s">
        <v>344</v>
      </c>
      <c r="D100" s="26">
        <v>26781.3</v>
      </c>
    </row>
    <row r="101" spans="1:4" ht="78.75" x14ac:dyDescent="0.2">
      <c r="A101" s="1" t="s">
        <v>152</v>
      </c>
      <c r="B101" s="2" t="s">
        <v>3</v>
      </c>
      <c r="C101" s="2" t="s">
        <v>345</v>
      </c>
      <c r="D101" s="26">
        <v>11.9</v>
      </c>
    </row>
    <row r="102" spans="1:4" ht="47.25" x14ac:dyDescent="0.2">
      <c r="A102" s="1" t="s">
        <v>150</v>
      </c>
      <c r="B102" s="2" t="s">
        <v>3</v>
      </c>
      <c r="C102" s="2" t="s">
        <v>346</v>
      </c>
      <c r="D102" s="26">
        <v>329</v>
      </c>
    </row>
    <row r="103" spans="1:4" s="10" customFormat="1" ht="47.25" hidden="1" x14ac:dyDescent="0.2">
      <c r="A103" s="9" t="s">
        <v>215</v>
      </c>
      <c r="B103" s="7" t="s">
        <v>3</v>
      </c>
      <c r="C103" s="7" t="s">
        <v>347</v>
      </c>
      <c r="D103" s="25">
        <f t="shared" ref="D103" si="4">D104</f>
        <v>0.1</v>
      </c>
    </row>
    <row r="104" spans="1:4" ht="63" x14ac:dyDescent="0.2">
      <c r="A104" s="1" t="s">
        <v>149</v>
      </c>
      <c r="B104" s="2" t="s">
        <v>3</v>
      </c>
      <c r="C104" s="2" t="s">
        <v>348</v>
      </c>
      <c r="D104" s="27">
        <v>0.1</v>
      </c>
    </row>
    <row r="105" spans="1:4" s="10" customFormat="1" ht="47.25" hidden="1" x14ac:dyDescent="0.2">
      <c r="A105" s="9" t="s">
        <v>57</v>
      </c>
      <c r="B105" s="7" t="s">
        <v>3</v>
      </c>
      <c r="C105" s="7" t="s">
        <v>349</v>
      </c>
      <c r="D105" s="25">
        <f>D106+D107+D108+D109</f>
        <v>9205.3000000000011</v>
      </c>
    </row>
    <row r="106" spans="1:4" ht="84" customHeight="1" x14ac:dyDescent="0.2">
      <c r="A106" s="1" t="s">
        <v>157</v>
      </c>
      <c r="B106" s="2" t="s">
        <v>3</v>
      </c>
      <c r="C106" s="2" t="s">
        <v>350</v>
      </c>
      <c r="D106" s="26">
        <v>8989.6</v>
      </c>
    </row>
    <row r="107" spans="1:4" ht="80.25" customHeight="1" x14ac:dyDescent="0.2">
      <c r="A107" s="1" t="s">
        <v>158</v>
      </c>
      <c r="B107" s="2" t="s">
        <v>3</v>
      </c>
      <c r="C107" s="2" t="s">
        <v>351</v>
      </c>
      <c r="D107" s="26">
        <v>21</v>
      </c>
    </row>
    <row r="108" spans="1:4" ht="47.25" x14ac:dyDescent="0.2">
      <c r="A108" s="1" t="s">
        <v>156</v>
      </c>
      <c r="B108" s="2" t="s">
        <v>3</v>
      </c>
      <c r="C108" s="2" t="s">
        <v>352</v>
      </c>
      <c r="D108" s="26">
        <v>-1</v>
      </c>
    </row>
    <row r="109" spans="1:4" ht="63" x14ac:dyDescent="0.2">
      <c r="A109" s="1" t="s">
        <v>155</v>
      </c>
      <c r="B109" s="2" t="s">
        <v>3</v>
      </c>
      <c r="C109" s="2" t="s">
        <v>353</v>
      </c>
      <c r="D109" s="26">
        <v>195.7</v>
      </c>
    </row>
    <row r="110" spans="1:4" s="10" customFormat="1" ht="63" hidden="1" x14ac:dyDescent="0.2">
      <c r="A110" s="15" t="s">
        <v>216</v>
      </c>
      <c r="B110" s="7" t="s">
        <v>3</v>
      </c>
      <c r="C110" s="7" t="s">
        <v>354</v>
      </c>
      <c r="D110" s="25">
        <f t="shared" ref="D110" si="5">D111+D112</f>
        <v>-29.099999999999998</v>
      </c>
    </row>
    <row r="111" spans="1:4" ht="94.5" x14ac:dyDescent="0.2">
      <c r="A111" s="3" t="s">
        <v>154</v>
      </c>
      <c r="B111" s="2" t="s">
        <v>3</v>
      </c>
      <c r="C111" s="2" t="s">
        <v>355</v>
      </c>
      <c r="D111" s="26">
        <v>-28.7</v>
      </c>
    </row>
    <row r="112" spans="1:4" ht="78.75" x14ac:dyDescent="0.2">
      <c r="A112" s="1" t="s">
        <v>153</v>
      </c>
      <c r="B112" s="2" t="s">
        <v>3</v>
      </c>
      <c r="C112" s="2" t="s">
        <v>356</v>
      </c>
      <c r="D112" s="26">
        <v>-0.4</v>
      </c>
    </row>
    <row r="113" spans="1:4" s="10" customFormat="1" ht="31.5" hidden="1" x14ac:dyDescent="0.2">
      <c r="A113" s="9" t="s">
        <v>217</v>
      </c>
      <c r="B113" s="7" t="s">
        <v>3</v>
      </c>
      <c r="C113" s="7" t="s">
        <v>357</v>
      </c>
      <c r="D113" s="25">
        <f t="shared" ref="D113" si="6">SUM(D114:D116)</f>
        <v>-21.6</v>
      </c>
    </row>
    <row r="114" spans="1:4" ht="69" customHeight="1" x14ac:dyDescent="0.2">
      <c r="A114" s="1" t="s">
        <v>128</v>
      </c>
      <c r="B114" s="2" t="s">
        <v>3</v>
      </c>
      <c r="C114" s="2" t="s">
        <v>358</v>
      </c>
      <c r="D114" s="26">
        <v>-29.1</v>
      </c>
    </row>
    <row r="115" spans="1:4" ht="63" x14ac:dyDescent="0.2">
      <c r="A115" s="1" t="s">
        <v>129</v>
      </c>
      <c r="B115" s="2" t="s">
        <v>3</v>
      </c>
      <c r="C115" s="2" t="s">
        <v>359</v>
      </c>
      <c r="D115" s="26">
        <v>0.6</v>
      </c>
    </row>
    <row r="116" spans="1:4" ht="47.25" x14ac:dyDescent="0.2">
      <c r="A116" s="1" t="s">
        <v>127</v>
      </c>
      <c r="B116" s="2" t="s">
        <v>3</v>
      </c>
      <c r="C116" s="2" t="s">
        <v>360</v>
      </c>
      <c r="D116" s="26">
        <v>6.9</v>
      </c>
    </row>
    <row r="117" spans="1:4" s="10" customFormat="1" ht="31.5" hidden="1" x14ac:dyDescent="0.2">
      <c r="A117" s="9" t="s">
        <v>41</v>
      </c>
      <c r="B117" s="7" t="s">
        <v>3</v>
      </c>
      <c r="C117" s="7" t="s">
        <v>361</v>
      </c>
      <c r="D117" s="25">
        <f t="shared" ref="D117" si="7">D118+D123</f>
        <v>40234</v>
      </c>
    </row>
    <row r="118" spans="1:4" s="10" customFormat="1" ht="31.5" hidden="1" x14ac:dyDescent="0.2">
      <c r="A118" s="9" t="s">
        <v>41</v>
      </c>
      <c r="B118" s="7" t="s">
        <v>3</v>
      </c>
      <c r="C118" s="7" t="s">
        <v>362</v>
      </c>
      <c r="D118" s="25">
        <f t="shared" ref="D118" si="8">D119+D120+D121+D122</f>
        <v>40222.800000000003</v>
      </c>
    </row>
    <row r="119" spans="1:4" ht="63" x14ac:dyDescent="0.2">
      <c r="A119" s="1" t="s">
        <v>121</v>
      </c>
      <c r="B119" s="2" t="s">
        <v>3</v>
      </c>
      <c r="C119" s="2" t="s">
        <v>363</v>
      </c>
      <c r="D119" s="26">
        <v>39910.5</v>
      </c>
    </row>
    <row r="120" spans="1:4" ht="63" x14ac:dyDescent="0.2">
      <c r="A120" s="1" t="s">
        <v>122</v>
      </c>
      <c r="B120" s="2" t="s">
        <v>3</v>
      </c>
      <c r="C120" s="2" t="s">
        <v>364</v>
      </c>
      <c r="D120" s="26">
        <v>169.3</v>
      </c>
    </row>
    <row r="121" spans="1:4" ht="31.5" x14ac:dyDescent="0.2">
      <c r="A121" s="1" t="s">
        <v>120</v>
      </c>
      <c r="B121" s="2" t="s">
        <v>3</v>
      </c>
      <c r="C121" s="2" t="s">
        <v>365</v>
      </c>
      <c r="D121" s="26">
        <v>0.6</v>
      </c>
    </row>
    <row r="122" spans="1:4" ht="31.5" x14ac:dyDescent="0.2">
      <c r="A122" s="1" t="s">
        <v>119</v>
      </c>
      <c r="B122" s="2" t="s">
        <v>3</v>
      </c>
      <c r="C122" s="2" t="s">
        <v>366</v>
      </c>
      <c r="D122" s="26">
        <v>142.4</v>
      </c>
    </row>
    <row r="123" spans="1:4" s="10" customFormat="1" ht="47.25" hidden="1" x14ac:dyDescent="0.2">
      <c r="A123" s="9" t="s">
        <v>115</v>
      </c>
      <c r="B123" s="7" t="s">
        <v>3</v>
      </c>
      <c r="C123" s="7" t="s">
        <v>367</v>
      </c>
      <c r="D123" s="25">
        <f>D124+D125+D126</f>
        <v>11.200000000000001</v>
      </c>
    </row>
    <row r="124" spans="1:4" ht="81.75" customHeight="1" x14ac:dyDescent="0.2">
      <c r="A124" s="1" t="s">
        <v>117</v>
      </c>
      <c r="B124" s="2" t="s">
        <v>3</v>
      </c>
      <c r="C124" s="2" t="s">
        <v>368</v>
      </c>
      <c r="D124" s="26">
        <v>5.7</v>
      </c>
    </row>
    <row r="125" spans="1:4" ht="78.75" x14ac:dyDescent="0.2">
      <c r="A125" s="1" t="s">
        <v>118</v>
      </c>
      <c r="B125" s="2" t="s">
        <v>3</v>
      </c>
      <c r="C125" s="2" t="s">
        <v>369</v>
      </c>
      <c r="D125" s="26">
        <v>2.1</v>
      </c>
    </row>
    <row r="126" spans="1:4" ht="56.25" customHeight="1" x14ac:dyDescent="0.2">
      <c r="A126" s="1" t="s">
        <v>116</v>
      </c>
      <c r="B126" s="2" t="s">
        <v>3</v>
      </c>
      <c r="C126" s="2" t="s">
        <v>370</v>
      </c>
      <c r="D126" s="26">
        <v>3.4</v>
      </c>
    </row>
    <row r="127" spans="1:4" s="10" customFormat="1" ht="15.75" hidden="1" x14ac:dyDescent="0.2">
      <c r="A127" s="9" t="s">
        <v>42</v>
      </c>
      <c r="B127" s="7" t="s">
        <v>3</v>
      </c>
      <c r="C127" s="7" t="s">
        <v>371</v>
      </c>
      <c r="D127" s="25">
        <f t="shared" ref="D127" si="9">D128</f>
        <v>6.9</v>
      </c>
    </row>
    <row r="128" spans="1:4" s="10" customFormat="1" ht="15.75" hidden="1" x14ac:dyDescent="0.2">
      <c r="A128" s="9" t="s">
        <v>42</v>
      </c>
      <c r="B128" s="7" t="s">
        <v>3</v>
      </c>
      <c r="C128" s="7" t="s">
        <v>372</v>
      </c>
      <c r="D128" s="25">
        <f>SUM(D129:D130)</f>
        <v>6.9</v>
      </c>
    </row>
    <row r="129" spans="1:4" ht="52.5" customHeight="1" x14ac:dyDescent="0.2">
      <c r="A129" s="1" t="s">
        <v>124</v>
      </c>
      <c r="B129" s="2" t="s">
        <v>3</v>
      </c>
      <c r="C129" s="2" t="s">
        <v>373</v>
      </c>
      <c r="D129" s="26">
        <v>5.8</v>
      </c>
    </row>
    <row r="130" spans="1:4" ht="31.5" x14ac:dyDescent="0.2">
      <c r="A130" s="1" t="s">
        <v>123</v>
      </c>
      <c r="B130" s="2" t="s">
        <v>3</v>
      </c>
      <c r="C130" s="2" t="s">
        <v>374</v>
      </c>
      <c r="D130" s="26">
        <v>1.1000000000000001</v>
      </c>
    </row>
    <row r="131" spans="1:4" s="10" customFormat="1" ht="31.5" hidden="1" x14ac:dyDescent="0.2">
      <c r="A131" s="9" t="s">
        <v>219</v>
      </c>
      <c r="B131" s="7" t="s">
        <v>3</v>
      </c>
      <c r="C131" s="7" t="s">
        <v>375</v>
      </c>
      <c r="D131" s="25">
        <f t="shared" ref="D131" si="10">D132</f>
        <v>59.9</v>
      </c>
    </row>
    <row r="132" spans="1:4" s="10" customFormat="1" ht="57" hidden="1" customHeight="1" x14ac:dyDescent="0.2">
      <c r="A132" s="9" t="s">
        <v>147</v>
      </c>
      <c r="B132" s="7" t="s">
        <v>3</v>
      </c>
      <c r="C132" s="7" t="s">
        <v>376</v>
      </c>
      <c r="D132" s="25">
        <f>D133</f>
        <v>59.9</v>
      </c>
    </row>
    <row r="133" spans="1:4" ht="81.75" customHeight="1" x14ac:dyDescent="0.2">
      <c r="A133" s="1" t="s">
        <v>148</v>
      </c>
      <c r="B133" s="2" t="s">
        <v>3</v>
      </c>
      <c r="C133" s="2" t="s">
        <v>377</v>
      </c>
      <c r="D133" s="26">
        <v>59.9</v>
      </c>
    </row>
    <row r="134" spans="1:4" s="10" customFormat="1" ht="15.75" hidden="1" x14ac:dyDescent="0.2">
      <c r="A134" s="9" t="s">
        <v>225</v>
      </c>
      <c r="B134" s="7" t="s">
        <v>3</v>
      </c>
      <c r="C134" s="7" t="s">
        <v>378</v>
      </c>
      <c r="D134" s="25">
        <f t="shared" ref="D134" si="11">D135+D139</f>
        <v>1.7</v>
      </c>
    </row>
    <row r="135" spans="1:4" s="10" customFormat="1" ht="15.75" hidden="1" x14ac:dyDescent="0.2">
      <c r="A135" s="9" t="s">
        <v>222</v>
      </c>
      <c r="B135" s="7" t="s">
        <v>3</v>
      </c>
      <c r="C135" s="7" t="s">
        <v>379</v>
      </c>
      <c r="D135" s="25">
        <f t="shared" ref="D135" si="12">D136</f>
        <v>0</v>
      </c>
    </row>
    <row r="136" spans="1:4" s="10" customFormat="1" ht="47.25" hidden="1" x14ac:dyDescent="0.2">
      <c r="A136" s="9" t="s">
        <v>221</v>
      </c>
      <c r="B136" s="7" t="s">
        <v>3</v>
      </c>
      <c r="C136" s="7" t="s">
        <v>380</v>
      </c>
      <c r="D136" s="25">
        <f t="shared" ref="D136" si="13">D137+D138</f>
        <v>0</v>
      </c>
    </row>
    <row r="137" spans="1:4" ht="94.5" hidden="1" x14ac:dyDescent="0.2">
      <c r="A137" s="1" t="s">
        <v>145</v>
      </c>
      <c r="B137" s="2" t="s">
        <v>3</v>
      </c>
      <c r="C137" s="2" t="s">
        <v>381</v>
      </c>
      <c r="D137" s="26"/>
    </row>
    <row r="138" spans="1:4" ht="63" hidden="1" x14ac:dyDescent="0.2">
      <c r="A138" s="1" t="s">
        <v>144</v>
      </c>
      <c r="B138" s="2" t="s">
        <v>3</v>
      </c>
      <c r="C138" s="2" t="s">
        <v>382</v>
      </c>
      <c r="D138" s="26"/>
    </row>
    <row r="139" spans="1:4" s="10" customFormat="1" ht="15.75" hidden="1" x14ac:dyDescent="0.2">
      <c r="A139" s="9" t="s">
        <v>224</v>
      </c>
      <c r="B139" s="7" t="s">
        <v>3</v>
      </c>
      <c r="C139" s="7" t="s">
        <v>383</v>
      </c>
      <c r="D139" s="25">
        <f t="shared" ref="D139:D140" si="14">D140</f>
        <v>1.7</v>
      </c>
    </row>
    <row r="140" spans="1:4" s="10" customFormat="1" ht="15.75" hidden="1" x14ac:dyDescent="0.2">
      <c r="A140" s="9" t="s">
        <v>223</v>
      </c>
      <c r="B140" s="7" t="s">
        <v>3</v>
      </c>
      <c r="C140" s="7" t="s">
        <v>384</v>
      </c>
      <c r="D140" s="25">
        <f t="shared" si="14"/>
        <v>1.7</v>
      </c>
    </row>
    <row r="141" spans="1:4" s="10" customFormat="1" ht="47.25" hidden="1" x14ac:dyDescent="0.2">
      <c r="A141" s="9" t="s">
        <v>43</v>
      </c>
      <c r="B141" s="7" t="s">
        <v>3</v>
      </c>
      <c r="C141" s="7" t="s">
        <v>385</v>
      </c>
      <c r="D141" s="25">
        <f>SUM(D142:D143)</f>
        <v>1.7</v>
      </c>
    </row>
    <row r="142" spans="1:4" ht="82.5" customHeight="1" x14ac:dyDescent="0.2">
      <c r="A142" s="1" t="s">
        <v>126</v>
      </c>
      <c r="B142" s="2" t="s">
        <v>3</v>
      </c>
      <c r="C142" s="2" t="s">
        <v>386</v>
      </c>
      <c r="D142" s="26">
        <v>1.5</v>
      </c>
    </row>
    <row r="143" spans="1:4" ht="63" x14ac:dyDescent="0.2">
      <c r="A143" s="1" t="s">
        <v>125</v>
      </c>
      <c r="B143" s="2" t="s">
        <v>3</v>
      </c>
      <c r="C143" s="2" t="s">
        <v>387</v>
      </c>
      <c r="D143" s="26">
        <v>0.2</v>
      </c>
    </row>
    <row r="144" spans="1:4" s="10" customFormat="1" ht="15.75" hidden="1" outlineLevel="1" x14ac:dyDescent="0.2">
      <c r="A144" s="9" t="s">
        <v>227</v>
      </c>
      <c r="B144" s="7" t="s">
        <v>3</v>
      </c>
      <c r="C144" s="7" t="s">
        <v>388</v>
      </c>
      <c r="D144" s="25">
        <f t="shared" ref="D144" si="15">D145</f>
        <v>7400.9</v>
      </c>
    </row>
    <row r="145" spans="1:4" s="10" customFormat="1" ht="63" hidden="1" outlineLevel="1" x14ac:dyDescent="0.2">
      <c r="A145" s="9" t="s">
        <v>2</v>
      </c>
      <c r="B145" s="7" t="s">
        <v>3</v>
      </c>
      <c r="C145" s="7" t="s">
        <v>389</v>
      </c>
      <c r="D145" s="25">
        <f>D146</f>
        <v>7400.9</v>
      </c>
    </row>
    <row r="146" spans="1:4" ht="99.75" customHeight="1" outlineLevel="1" x14ac:dyDescent="0.2">
      <c r="A146" s="3" t="s">
        <v>111</v>
      </c>
      <c r="B146" s="2" t="s">
        <v>3</v>
      </c>
      <c r="C146" s="2" t="s">
        <v>390</v>
      </c>
      <c r="D146" s="26">
        <v>7400.9</v>
      </c>
    </row>
    <row r="147" spans="1:4" s="10" customFormat="1" ht="47.25" hidden="1" outlineLevel="1" x14ac:dyDescent="0.2">
      <c r="A147" s="9" t="s">
        <v>228</v>
      </c>
      <c r="B147" s="7" t="s">
        <v>3</v>
      </c>
      <c r="C147" s="7" t="s">
        <v>391</v>
      </c>
      <c r="D147" s="25">
        <f t="shared" ref="D147" si="16">D148</f>
        <v>0.1</v>
      </c>
    </row>
    <row r="148" spans="1:4" s="10" customFormat="1" ht="15.75" hidden="1" outlineLevel="1" x14ac:dyDescent="0.2">
      <c r="A148" s="9" t="s">
        <v>229</v>
      </c>
      <c r="B148" s="7" t="s">
        <v>3</v>
      </c>
      <c r="C148" s="7" t="s">
        <v>392</v>
      </c>
      <c r="D148" s="25">
        <f>D149</f>
        <v>0.1</v>
      </c>
    </row>
    <row r="149" spans="1:4" ht="17.25" customHeight="1" outlineLevel="1" x14ac:dyDescent="0.2">
      <c r="A149" s="1" t="s">
        <v>146</v>
      </c>
      <c r="B149" s="2" t="s">
        <v>3</v>
      </c>
      <c r="C149" s="2" t="s">
        <v>393</v>
      </c>
      <c r="D149" s="26">
        <v>0.1</v>
      </c>
    </row>
    <row r="150" spans="1:4" s="10" customFormat="1" ht="15.75" hidden="1" outlineLevel="1" x14ac:dyDescent="0.2">
      <c r="A150" s="15" t="s">
        <v>230</v>
      </c>
      <c r="B150" s="7" t="s">
        <v>3</v>
      </c>
      <c r="C150" s="7" t="s">
        <v>394</v>
      </c>
      <c r="D150" s="25">
        <f t="shared" ref="D150" si="17">D151+D153+D155</f>
        <v>443.1</v>
      </c>
    </row>
    <row r="151" spans="1:4" s="10" customFormat="1" ht="94.5" hidden="1" outlineLevel="1" x14ac:dyDescent="0.2">
      <c r="A151" s="15" t="s">
        <v>11</v>
      </c>
      <c r="B151" s="7" t="s">
        <v>3</v>
      </c>
      <c r="C151" s="7" t="s">
        <v>290</v>
      </c>
      <c r="D151" s="25">
        <f>D152</f>
        <v>363.8</v>
      </c>
    </row>
    <row r="152" spans="1:4" ht="82.5" customHeight="1" outlineLevel="1" x14ac:dyDescent="0.2">
      <c r="A152" s="1" t="s">
        <v>113</v>
      </c>
      <c r="B152" s="2" t="s">
        <v>3</v>
      </c>
      <c r="C152" s="2" t="s">
        <v>395</v>
      </c>
      <c r="D152" s="26">
        <v>363.8</v>
      </c>
    </row>
    <row r="153" spans="1:4" s="10" customFormat="1" ht="63" hidden="1" outlineLevel="1" x14ac:dyDescent="0.2">
      <c r="A153" s="9" t="s">
        <v>7</v>
      </c>
      <c r="B153" s="7" t="s">
        <v>3</v>
      </c>
      <c r="C153" s="7" t="s">
        <v>286</v>
      </c>
      <c r="D153" s="25">
        <f>D154</f>
        <v>31.2</v>
      </c>
    </row>
    <row r="154" spans="1:4" ht="110.25" outlineLevel="1" x14ac:dyDescent="0.2">
      <c r="A154" s="3" t="s">
        <v>112</v>
      </c>
      <c r="B154" s="2" t="s">
        <v>3</v>
      </c>
      <c r="C154" s="2" t="s">
        <v>396</v>
      </c>
      <c r="D154" s="26">
        <v>31.2</v>
      </c>
    </row>
    <row r="155" spans="1:4" s="10" customFormat="1" ht="78.75" hidden="1" outlineLevel="1" x14ac:dyDescent="0.2">
      <c r="A155" s="9" t="s">
        <v>12</v>
      </c>
      <c r="B155" s="7" t="s">
        <v>3</v>
      </c>
      <c r="C155" s="7" t="s">
        <v>291</v>
      </c>
      <c r="D155" s="25">
        <f>D156</f>
        <v>48.1</v>
      </c>
    </row>
    <row r="156" spans="1:4" ht="114.75" customHeight="1" outlineLevel="1" x14ac:dyDescent="0.2">
      <c r="A156" s="3" t="s">
        <v>114</v>
      </c>
      <c r="B156" s="2" t="s">
        <v>3</v>
      </c>
      <c r="C156" s="2" t="s">
        <v>397</v>
      </c>
      <c r="D156" s="26">
        <v>48.1</v>
      </c>
    </row>
    <row r="157" spans="1:4" s="10" customFormat="1" ht="15.75" hidden="1" outlineLevel="1" x14ac:dyDescent="0.2">
      <c r="A157" s="8" t="s">
        <v>93</v>
      </c>
      <c r="B157" s="8" t="s">
        <v>3</v>
      </c>
      <c r="C157" s="8"/>
      <c r="D157" s="32">
        <f>D77+D97+D134+D144+D147+D150</f>
        <v>715286.99999999988</v>
      </c>
    </row>
    <row r="158" spans="1:4" s="31" customFormat="1" ht="78.75" outlineLevel="1" x14ac:dyDescent="0.2">
      <c r="A158" s="11" t="s">
        <v>267</v>
      </c>
      <c r="B158" s="12" t="s">
        <v>159</v>
      </c>
      <c r="C158" s="12"/>
      <c r="D158" s="24">
        <f>D172</f>
        <v>2186.6</v>
      </c>
    </row>
    <row r="159" spans="1:4" s="10" customFormat="1" ht="15.75" hidden="1" outlineLevel="1" x14ac:dyDescent="0.2">
      <c r="A159" s="15" t="s">
        <v>230</v>
      </c>
      <c r="B159" s="7" t="s">
        <v>159</v>
      </c>
      <c r="C159" s="7" t="s">
        <v>394</v>
      </c>
      <c r="D159" s="25">
        <f t="shared" ref="D159" si="18">D160+D162+D164+D166+D168+D170</f>
        <v>2186.6</v>
      </c>
    </row>
    <row r="160" spans="1:4" s="10" customFormat="1" ht="63" hidden="1" outlineLevel="1" x14ac:dyDescent="0.2">
      <c r="A160" s="9" t="s">
        <v>6</v>
      </c>
      <c r="B160" s="7" t="s">
        <v>159</v>
      </c>
      <c r="C160" s="7" t="s">
        <v>285</v>
      </c>
      <c r="D160" s="25">
        <f>D161</f>
        <v>670.6</v>
      </c>
    </row>
    <row r="161" spans="1:4" ht="110.25" outlineLevel="1" x14ac:dyDescent="0.2">
      <c r="A161" s="3" t="s">
        <v>105</v>
      </c>
      <c r="B161" s="2" t="s">
        <v>159</v>
      </c>
      <c r="C161" s="2" t="s">
        <v>316</v>
      </c>
      <c r="D161" s="26">
        <v>670.6</v>
      </c>
    </row>
    <row r="162" spans="1:4" s="10" customFormat="1" ht="47.25" hidden="1" outlineLevel="1" x14ac:dyDescent="0.2">
      <c r="A162" s="9" t="s">
        <v>10</v>
      </c>
      <c r="B162" s="7" t="s">
        <v>159</v>
      </c>
      <c r="C162" s="7" t="s">
        <v>289</v>
      </c>
      <c r="D162" s="25">
        <f>D163</f>
        <v>0.3</v>
      </c>
    </row>
    <row r="163" spans="1:4" ht="78.75" outlineLevel="1" x14ac:dyDescent="0.2">
      <c r="A163" s="1" t="s">
        <v>107</v>
      </c>
      <c r="B163" s="2" t="s">
        <v>159</v>
      </c>
      <c r="C163" s="2" t="s">
        <v>318</v>
      </c>
      <c r="D163" s="26">
        <v>0.3</v>
      </c>
    </row>
    <row r="164" spans="1:4" s="10" customFormat="1" ht="63" hidden="1" outlineLevel="1" x14ac:dyDescent="0.2">
      <c r="A164" s="9" t="s">
        <v>9</v>
      </c>
      <c r="B164" s="7" t="s">
        <v>159</v>
      </c>
      <c r="C164" s="7" t="s">
        <v>288</v>
      </c>
      <c r="D164" s="25">
        <f>D165</f>
        <v>101</v>
      </c>
    </row>
    <row r="165" spans="1:4" ht="110.25" outlineLevel="1" x14ac:dyDescent="0.2">
      <c r="A165" s="3" t="s">
        <v>106</v>
      </c>
      <c r="B165" s="2" t="s">
        <v>159</v>
      </c>
      <c r="C165" s="2" t="s">
        <v>319</v>
      </c>
      <c r="D165" s="26">
        <v>101</v>
      </c>
    </row>
    <row r="166" spans="1:4" s="10" customFormat="1" ht="31.5" hidden="1" outlineLevel="1" x14ac:dyDescent="0.2">
      <c r="A166" s="9" t="s">
        <v>64</v>
      </c>
      <c r="B166" s="7" t="s">
        <v>159</v>
      </c>
      <c r="C166" s="7" t="s">
        <v>296</v>
      </c>
      <c r="D166" s="25">
        <f>D167</f>
        <v>147.9</v>
      </c>
    </row>
    <row r="167" spans="1:4" ht="78.75" outlineLevel="1" x14ac:dyDescent="0.2">
      <c r="A167" s="1" t="s">
        <v>162</v>
      </c>
      <c r="B167" s="2" t="s">
        <v>159</v>
      </c>
      <c r="C167" s="2" t="s">
        <v>398</v>
      </c>
      <c r="D167" s="26">
        <v>147.9</v>
      </c>
    </row>
    <row r="168" spans="1:4" s="10" customFormat="1" ht="78.75" hidden="1" outlineLevel="1" x14ac:dyDescent="0.2">
      <c r="A168" s="9" t="s">
        <v>160</v>
      </c>
      <c r="B168" s="7" t="s">
        <v>159</v>
      </c>
      <c r="C168" s="7" t="s">
        <v>399</v>
      </c>
      <c r="D168" s="25">
        <f>D169</f>
        <v>122.3</v>
      </c>
    </row>
    <row r="169" spans="1:4" ht="126" outlineLevel="1" x14ac:dyDescent="0.2">
      <c r="A169" s="3" t="s">
        <v>161</v>
      </c>
      <c r="B169" s="2" t="s">
        <v>159</v>
      </c>
      <c r="C169" s="2" t="s">
        <v>400</v>
      </c>
      <c r="D169" s="26">
        <v>122.3</v>
      </c>
    </row>
    <row r="170" spans="1:4" s="10" customFormat="1" ht="47.25" hidden="1" outlineLevel="1" x14ac:dyDescent="0.2">
      <c r="A170" s="9" t="s">
        <v>76</v>
      </c>
      <c r="B170" s="7" t="s">
        <v>159</v>
      </c>
      <c r="C170" s="7" t="s">
        <v>297</v>
      </c>
      <c r="D170" s="25">
        <f>D171</f>
        <v>1144.5</v>
      </c>
    </row>
    <row r="171" spans="1:4" ht="94.5" outlineLevel="1" x14ac:dyDescent="0.2">
      <c r="A171" s="3" t="s">
        <v>101</v>
      </c>
      <c r="B171" s="2" t="s">
        <v>159</v>
      </c>
      <c r="C171" s="2" t="s">
        <v>311</v>
      </c>
      <c r="D171" s="26">
        <v>1144.5</v>
      </c>
    </row>
    <row r="172" spans="1:4" ht="15.75" hidden="1" outlineLevel="1" x14ac:dyDescent="0.2">
      <c r="A172" s="8" t="s">
        <v>93</v>
      </c>
      <c r="B172" s="8" t="s">
        <v>159</v>
      </c>
      <c r="C172" s="6"/>
      <c r="D172" s="32">
        <f t="shared" ref="D172" si="19">D159</f>
        <v>2186.6</v>
      </c>
    </row>
    <row r="173" spans="1:4" s="23" customFormat="1" ht="47.25" outlineLevel="1" x14ac:dyDescent="0.2">
      <c r="A173" s="11" t="s">
        <v>268</v>
      </c>
      <c r="B173" s="12" t="s">
        <v>163</v>
      </c>
      <c r="C173" s="5"/>
      <c r="D173" s="24">
        <f>D177</f>
        <v>40.6</v>
      </c>
    </row>
    <row r="174" spans="1:4" s="10" customFormat="1" ht="15.75" hidden="1" outlineLevel="1" x14ac:dyDescent="0.2">
      <c r="A174" s="15" t="s">
        <v>230</v>
      </c>
      <c r="B174" s="7" t="s">
        <v>163</v>
      </c>
      <c r="C174" s="7" t="s">
        <v>394</v>
      </c>
      <c r="D174" s="33">
        <f t="shared" ref="D174" si="20">D175</f>
        <v>40.6</v>
      </c>
    </row>
    <row r="175" spans="1:4" s="10" customFormat="1" ht="31.5" hidden="1" outlineLevel="1" x14ac:dyDescent="0.2">
      <c r="A175" s="9" t="s">
        <v>13</v>
      </c>
      <c r="B175" s="7" t="s">
        <v>163</v>
      </c>
      <c r="C175" s="7" t="s">
        <v>292</v>
      </c>
      <c r="D175" s="25">
        <f>D176</f>
        <v>40.6</v>
      </c>
    </row>
    <row r="176" spans="1:4" ht="63" outlineLevel="1" x14ac:dyDescent="0.2">
      <c r="A176" s="1" t="s">
        <v>164</v>
      </c>
      <c r="B176" s="2" t="s">
        <v>163</v>
      </c>
      <c r="C176" s="2" t="s">
        <v>401</v>
      </c>
      <c r="D176" s="26">
        <v>40.6</v>
      </c>
    </row>
    <row r="177" spans="1:4" ht="15.75" hidden="1" outlineLevel="1" x14ac:dyDescent="0.2">
      <c r="A177" s="8" t="s">
        <v>93</v>
      </c>
      <c r="B177" s="8" t="s">
        <v>163</v>
      </c>
      <c r="C177" s="6"/>
      <c r="D177" s="32">
        <f t="shared" ref="D177" si="21">D174</f>
        <v>40.6</v>
      </c>
    </row>
    <row r="178" spans="1:4" s="23" customFormat="1" ht="21.75" customHeight="1" outlineLevel="1" x14ac:dyDescent="0.2">
      <c r="A178" s="11" t="s">
        <v>269</v>
      </c>
      <c r="B178" s="12" t="s">
        <v>165</v>
      </c>
      <c r="C178" s="5"/>
      <c r="D178" s="24">
        <f>D182</f>
        <v>1539.2</v>
      </c>
    </row>
    <row r="179" spans="1:4" s="10" customFormat="1" ht="15.75" hidden="1" outlineLevel="1" x14ac:dyDescent="0.2">
      <c r="A179" s="15" t="s">
        <v>230</v>
      </c>
      <c r="B179" s="7" t="s">
        <v>165</v>
      </c>
      <c r="C179" s="7" t="s">
        <v>394</v>
      </c>
      <c r="D179" s="33">
        <f t="shared" ref="D179" si="22">D180</f>
        <v>1539.2</v>
      </c>
    </row>
    <row r="180" spans="1:4" s="10" customFormat="1" ht="47.25" hidden="1" outlineLevel="1" x14ac:dyDescent="0.2">
      <c r="A180" s="9" t="s">
        <v>76</v>
      </c>
      <c r="B180" s="7" t="s">
        <v>165</v>
      </c>
      <c r="C180" s="7" t="s">
        <v>297</v>
      </c>
      <c r="D180" s="25">
        <f>D181</f>
        <v>1539.2</v>
      </c>
    </row>
    <row r="181" spans="1:4" ht="94.5" outlineLevel="1" x14ac:dyDescent="0.2">
      <c r="A181" s="3" t="s">
        <v>101</v>
      </c>
      <c r="B181" s="2" t="s">
        <v>165</v>
      </c>
      <c r="C181" s="2" t="s">
        <v>311</v>
      </c>
      <c r="D181" s="26">
        <v>1539.2</v>
      </c>
    </row>
    <row r="182" spans="1:4" ht="15.75" hidden="1" outlineLevel="1" x14ac:dyDescent="0.2">
      <c r="A182" s="8" t="s">
        <v>93</v>
      </c>
      <c r="B182" s="8" t="s">
        <v>165</v>
      </c>
      <c r="C182" s="6"/>
      <c r="D182" s="32">
        <f t="shared" ref="D182" si="23">D179</f>
        <v>1539.2</v>
      </c>
    </row>
    <row r="183" spans="1:4" s="23" customFormat="1" ht="15.75" outlineLevel="1" x14ac:dyDescent="0.2">
      <c r="A183" s="11" t="s">
        <v>270</v>
      </c>
      <c r="B183" s="12" t="s">
        <v>166</v>
      </c>
      <c r="C183" s="5"/>
      <c r="D183" s="24">
        <f>D186</f>
        <v>84</v>
      </c>
    </row>
    <row r="184" spans="1:4" s="10" customFormat="1" ht="15.75" hidden="1" outlineLevel="1" x14ac:dyDescent="0.2">
      <c r="A184" s="15" t="s">
        <v>230</v>
      </c>
      <c r="B184" s="7" t="s">
        <v>166</v>
      </c>
      <c r="C184" s="7" t="s">
        <v>394</v>
      </c>
      <c r="D184" s="33">
        <f t="shared" ref="D184" si="24">D185</f>
        <v>84</v>
      </c>
    </row>
    <row r="185" spans="1:4" s="13" customFormat="1" ht="53.25" customHeight="1" outlineLevel="1" x14ac:dyDescent="0.2">
      <c r="A185" s="1" t="s">
        <v>76</v>
      </c>
      <c r="B185" s="2" t="s">
        <v>166</v>
      </c>
      <c r="C185" s="2" t="s">
        <v>297</v>
      </c>
      <c r="D185" s="26">
        <v>84</v>
      </c>
    </row>
    <row r="186" spans="1:4" ht="15.75" hidden="1" outlineLevel="1" x14ac:dyDescent="0.2">
      <c r="A186" s="8" t="s">
        <v>93</v>
      </c>
      <c r="B186" s="8" t="s">
        <v>166</v>
      </c>
      <c r="C186" s="6"/>
      <c r="D186" s="32">
        <f t="shared" ref="D186" si="25">D185</f>
        <v>84</v>
      </c>
    </row>
    <row r="187" spans="1:4" s="23" customFormat="1" ht="31.5" outlineLevel="1" x14ac:dyDescent="0.2">
      <c r="A187" s="11" t="s">
        <v>271</v>
      </c>
      <c r="B187" s="12" t="s">
        <v>167</v>
      </c>
      <c r="C187" s="5"/>
      <c r="D187" s="24">
        <f>D191</f>
        <v>253.8</v>
      </c>
    </row>
    <row r="188" spans="1:4" s="10" customFormat="1" ht="15.75" hidden="1" outlineLevel="1" x14ac:dyDescent="0.2">
      <c r="A188" s="15" t="s">
        <v>230</v>
      </c>
      <c r="B188" s="7" t="s">
        <v>167</v>
      </c>
      <c r="C188" s="7" t="s">
        <v>394</v>
      </c>
      <c r="D188" s="33">
        <f t="shared" ref="D188" si="26">D189+D190</f>
        <v>253.8</v>
      </c>
    </row>
    <row r="189" spans="1:4" s="13" customFormat="1" ht="47.25" outlineLevel="1" x14ac:dyDescent="0.2">
      <c r="A189" s="1" t="s">
        <v>8</v>
      </c>
      <c r="B189" s="2" t="s">
        <v>167</v>
      </c>
      <c r="C189" s="2" t="s">
        <v>287</v>
      </c>
      <c r="D189" s="26">
        <v>124.8</v>
      </c>
    </row>
    <row r="190" spans="1:4" s="13" customFormat="1" ht="47.25" outlineLevel="1" x14ac:dyDescent="0.2">
      <c r="A190" s="1" t="s">
        <v>76</v>
      </c>
      <c r="B190" s="2" t="s">
        <v>167</v>
      </c>
      <c r="C190" s="2" t="s">
        <v>297</v>
      </c>
      <c r="D190" s="26">
        <v>129</v>
      </c>
    </row>
    <row r="191" spans="1:4" ht="15.75" hidden="1" outlineLevel="1" x14ac:dyDescent="0.2">
      <c r="A191" s="8" t="s">
        <v>93</v>
      </c>
      <c r="B191" s="8" t="s">
        <v>167</v>
      </c>
      <c r="C191" s="6"/>
      <c r="D191" s="32">
        <f t="shared" ref="D191" si="27">SUM(D189:D190)</f>
        <v>253.8</v>
      </c>
    </row>
    <row r="192" spans="1:4" s="23" customFormat="1" ht="15.75" outlineLevel="1" x14ac:dyDescent="0.2">
      <c r="A192" s="11" t="s">
        <v>272</v>
      </c>
      <c r="B192" s="12" t="s">
        <v>168</v>
      </c>
      <c r="C192" s="5"/>
      <c r="D192" s="24">
        <f>D194</f>
        <v>4.5</v>
      </c>
    </row>
    <row r="193" spans="1:4" s="10" customFormat="1" ht="15.75" hidden="1" outlineLevel="1" x14ac:dyDescent="0.2">
      <c r="A193" s="15" t="s">
        <v>230</v>
      </c>
      <c r="B193" s="7" t="s">
        <v>168</v>
      </c>
      <c r="C193" s="7" t="s">
        <v>394</v>
      </c>
      <c r="D193" s="29">
        <f t="shared" ref="D193" si="28">D194</f>
        <v>4.5</v>
      </c>
    </row>
    <row r="194" spans="1:4" ht="47.25" outlineLevel="1" x14ac:dyDescent="0.2">
      <c r="A194" s="1" t="s">
        <v>76</v>
      </c>
      <c r="B194" s="2" t="s">
        <v>168</v>
      </c>
      <c r="C194" s="2" t="s">
        <v>297</v>
      </c>
      <c r="D194" s="27">
        <v>4.5</v>
      </c>
    </row>
    <row r="195" spans="1:4" ht="15.75" hidden="1" outlineLevel="1" x14ac:dyDescent="0.2">
      <c r="A195" s="8" t="s">
        <v>93</v>
      </c>
      <c r="B195" s="8" t="s">
        <v>168</v>
      </c>
      <c r="C195" s="6"/>
      <c r="D195" s="32">
        <f t="shared" ref="D195" si="29">D194</f>
        <v>4.5</v>
      </c>
    </row>
    <row r="196" spans="1:4" s="23" customFormat="1" ht="47.25" outlineLevel="1" x14ac:dyDescent="0.2">
      <c r="A196" s="11" t="s">
        <v>273</v>
      </c>
      <c r="B196" s="12" t="s">
        <v>84</v>
      </c>
      <c r="C196" s="5"/>
      <c r="D196" s="24">
        <f>D199</f>
        <v>402.5</v>
      </c>
    </row>
    <row r="197" spans="1:4" s="10" customFormat="1" ht="31.5" hidden="1" outlineLevel="1" x14ac:dyDescent="0.2">
      <c r="A197" s="9" t="s">
        <v>232</v>
      </c>
      <c r="B197" s="7" t="s">
        <v>84</v>
      </c>
      <c r="C197" s="7" t="s">
        <v>402</v>
      </c>
      <c r="D197" s="25">
        <f t="shared" ref="D197" si="30">D198</f>
        <v>402.5</v>
      </c>
    </row>
    <row r="198" spans="1:4" ht="69" customHeight="1" outlineLevel="1" x14ac:dyDescent="0.2">
      <c r="A198" s="1" t="s">
        <v>83</v>
      </c>
      <c r="B198" s="2" t="s">
        <v>84</v>
      </c>
      <c r="C198" s="2" t="s">
        <v>403</v>
      </c>
      <c r="D198" s="26">
        <v>402.5</v>
      </c>
    </row>
    <row r="199" spans="1:4" ht="15.75" hidden="1" x14ac:dyDescent="0.2">
      <c r="A199" s="8" t="s">
        <v>93</v>
      </c>
      <c r="B199" s="8" t="s">
        <v>84</v>
      </c>
      <c r="C199" s="6"/>
      <c r="D199" s="32">
        <f t="shared" ref="D199" si="31">D197</f>
        <v>402.5</v>
      </c>
    </row>
    <row r="200" spans="1:4" s="23" customFormat="1" ht="47.25" x14ac:dyDescent="0.2">
      <c r="A200" s="11" t="s">
        <v>274</v>
      </c>
      <c r="B200" s="12" t="s">
        <v>38</v>
      </c>
      <c r="C200" s="5"/>
      <c r="D200" s="24">
        <f>D218</f>
        <v>2815.6</v>
      </c>
    </row>
    <row r="201" spans="1:4" s="10" customFormat="1" ht="47.25" hidden="1" x14ac:dyDescent="0.2">
      <c r="A201" s="9" t="s">
        <v>236</v>
      </c>
      <c r="B201" s="7" t="s">
        <v>38</v>
      </c>
      <c r="C201" s="7" t="s">
        <v>404</v>
      </c>
      <c r="D201" s="24">
        <f t="shared" ref="D201" si="32">D202</f>
        <v>21.4</v>
      </c>
    </row>
    <row r="202" spans="1:4" s="13" customFormat="1" ht="84" customHeight="1" x14ac:dyDescent="0.2">
      <c r="A202" s="1" t="s">
        <v>22</v>
      </c>
      <c r="B202" s="2" t="s">
        <v>38</v>
      </c>
      <c r="C202" s="2" t="s">
        <v>405</v>
      </c>
      <c r="D202" s="26">
        <v>21.4</v>
      </c>
    </row>
    <row r="203" spans="1:4" s="10" customFormat="1" ht="31.5" hidden="1" outlineLevel="1" x14ac:dyDescent="0.2">
      <c r="A203" s="9" t="s">
        <v>235</v>
      </c>
      <c r="B203" s="7" t="s">
        <v>38</v>
      </c>
      <c r="C203" s="7" t="s">
        <v>406</v>
      </c>
      <c r="D203" s="25">
        <f t="shared" ref="D203" si="33">D204+D209+D213</f>
        <v>2653.4999999999995</v>
      </c>
    </row>
    <row r="204" spans="1:4" s="10" customFormat="1" ht="47.25" hidden="1" outlineLevel="1" x14ac:dyDescent="0.2">
      <c r="A204" s="9" t="s">
        <v>231</v>
      </c>
      <c r="B204" s="7" t="s">
        <v>38</v>
      </c>
      <c r="C204" s="7" t="s">
        <v>407</v>
      </c>
      <c r="D204" s="25">
        <f t="shared" ref="D204" si="34">SUM(D205:D208)</f>
        <v>2066.7999999999997</v>
      </c>
    </row>
    <row r="205" spans="1:4" ht="63" outlineLevel="1" x14ac:dyDescent="0.2">
      <c r="A205" s="1" t="s">
        <v>74</v>
      </c>
      <c r="B205" s="2" t="s">
        <v>38</v>
      </c>
      <c r="C205" s="2" t="s">
        <v>408</v>
      </c>
      <c r="D205" s="26">
        <v>1641</v>
      </c>
    </row>
    <row r="206" spans="1:4" ht="66.75" customHeight="1" outlineLevel="1" x14ac:dyDescent="0.2">
      <c r="A206" s="1" t="s">
        <v>66</v>
      </c>
      <c r="B206" s="2" t="s">
        <v>38</v>
      </c>
      <c r="C206" s="2" t="s">
        <v>409</v>
      </c>
      <c r="D206" s="26">
        <v>164.1</v>
      </c>
    </row>
    <row r="207" spans="1:4" ht="51" customHeight="1" outlineLevel="1" x14ac:dyDescent="0.2">
      <c r="A207" s="1" t="s">
        <v>65</v>
      </c>
      <c r="B207" s="2" t="s">
        <v>38</v>
      </c>
      <c r="C207" s="2" t="s">
        <v>410</v>
      </c>
      <c r="D207" s="26">
        <v>124.5</v>
      </c>
    </row>
    <row r="208" spans="1:4" ht="52.5" customHeight="1" outlineLevel="1" x14ac:dyDescent="0.2">
      <c r="A208" s="1" t="s">
        <v>67</v>
      </c>
      <c r="B208" s="2" t="s">
        <v>38</v>
      </c>
      <c r="C208" s="2" t="s">
        <v>411</v>
      </c>
      <c r="D208" s="26">
        <v>137.19999999999999</v>
      </c>
    </row>
    <row r="209" spans="1:4" s="10" customFormat="1" ht="47.25" hidden="1" outlineLevel="1" x14ac:dyDescent="0.2">
      <c r="A209" s="9" t="s">
        <v>36</v>
      </c>
      <c r="B209" s="7" t="s">
        <v>38</v>
      </c>
      <c r="C209" s="7" t="s">
        <v>412</v>
      </c>
      <c r="D209" s="25">
        <f t="shared" ref="D209" si="35">SUM(D210:D212)</f>
        <v>321.60000000000002</v>
      </c>
    </row>
    <row r="210" spans="1:4" ht="63" outlineLevel="1" x14ac:dyDescent="0.2">
      <c r="A210" s="1" t="s">
        <v>170</v>
      </c>
      <c r="B210" s="2" t="s">
        <v>38</v>
      </c>
      <c r="C210" s="2" t="s">
        <v>413</v>
      </c>
      <c r="D210" s="26">
        <v>37.6</v>
      </c>
    </row>
    <row r="211" spans="1:4" ht="50.25" customHeight="1" outlineLevel="1" x14ac:dyDescent="0.2">
      <c r="A211" s="1" t="s">
        <v>37</v>
      </c>
      <c r="B211" s="2" t="s">
        <v>38</v>
      </c>
      <c r="C211" s="2" t="s">
        <v>414</v>
      </c>
      <c r="D211" s="26">
        <v>80</v>
      </c>
    </row>
    <row r="212" spans="1:4" ht="63" outlineLevel="1" x14ac:dyDescent="0.2">
      <c r="A212" s="1" t="s">
        <v>169</v>
      </c>
      <c r="B212" s="2" t="s">
        <v>38</v>
      </c>
      <c r="C212" s="2" t="s">
        <v>415</v>
      </c>
      <c r="D212" s="26">
        <v>204</v>
      </c>
    </row>
    <row r="213" spans="1:4" s="13" customFormat="1" ht="31.5" outlineLevel="1" x14ac:dyDescent="0.2">
      <c r="A213" s="1" t="s">
        <v>171</v>
      </c>
      <c r="B213" s="2" t="s">
        <v>38</v>
      </c>
      <c r="C213" s="2" t="s">
        <v>416</v>
      </c>
      <c r="D213" s="26">
        <v>265.10000000000002</v>
      </c>
    </row>
    <row r="214" spans="1:4" s="10" customFormat="1" ht="31.5" hidden="1" outlineLevel="1" x14ac:dyDescent="0.2">
      <c r="A214" s="9" t="s">
        <v>233</v>
      </c>
      <c r="B214" s="7" t="s">
        <v>38</v>
      </c>
      <c r="C214" s="7" t="s">
        <v>417</v>
      </c>
      <c r="D214" s="25">
        <f t="shared" ref="D214" si="36">D215</f>
        <v>51.9</v>
      </c>
    </row>
    <row r="215" spans="1:4" ht="31.5" outlineLevel="1" x14ac:dyDescent="0.2">
      <c r="A215" s="1" t="s">
        <v>172</v>
      </c>
      <c r="B215" s="2" t="s">
        <v>38</v>
      </c>
      <c r="C215" s="2" t="s">
        <v>418</v>
      </c>
      <c r="D215" s="26">
        <v>51.9</v>
      </c>
    </row>
    <row r="216" spans="1:4" s="10" customFormat="1" ht="31.5" hidden="1" outlineLevel="1" x14ac:dyDescent="0.2">
      <c r="A216" s="9" t="s">
        <v>238</v>
      </c>
      <c r="B216" s="7" t="s">
        <v>38</v>
      </c>
      <c r="C216" s="7" t="s">
        <v>419</v>
      </c>
      <c r="D216" s="25">
        <f t="shared" ref="D216" si="37">D217</f>
        <v>88.8</v>
      </c>
    </row>
    <row r="217" spans="1:4" s="13" customFormat="1" ht="51.75" customHeight="1" outlineLevel="1" x14ac:dyDescent="0.2">
      <c r="A217" s="1" t="s">
        <v>63</v>
      </c>
      <c r="B217" s="2" t="s">
        <v>38</v>
      </c>
      <c r="C217" s="2" t="s">
        <v>420</v>
      </c>
      <c r="D217" s="26">
        <v>88.8</v>
      </c>
    </row>
    <row r="218" spans="1:4" ht="15.75" hidden="1" x14ac:dyDescent="0.2">
      <c r="A218" s="8" t="s">
        <v>93</v>
      </c>
      <c r="B218" s="8" t="s">
        <v>38</v>
      </c>
      <c r="C218" s="6"/>
      <c r="D218" s="32">
        <f t="shared" ref="D218" si="38">D201+D203+D214+D216</f>
        <v>2815.6</v>
      </c>
    </row>
    <row r="219" spans="1:4" s="23" customFormat="1" ht="31.5" x14ac:dyDescent="0.2">
      <c r="A219" s="11" t="s">
        <v>275</v>
      </c>
      <c r="B219" s="12" t="s">
        <v>40</v>
      </c>
      <c r="C219" s="5"/>
      <c r="D219" s="24">
        <f>D248</f>
        <v>906818.8</v>
      </c>
    </row>
    <row r="220" spans="1:4" s="10" customFormat="1" ht="31.5" hidden="1" outlineLevel="1" x14ac:dyDescent="0.2">
      <c r="A220" s="9" t="s">
        <v>235</v>
      </c>
      <c r="B220" s="7" t="s">
        <v>40</v>
      </c>
      <c r="C220" s="7" t="s">
        <v>406</v>
      </c>
      <c r="D220" s="25">
        <f t="shared" ref="D220" si="39">D221+D228+D232</f>
        <v>57000.099999999991</v>
      </c>
    </row>
    <row r="221" spans="1:4" s="10" customFormat="1" ht="47.25" hidden="1" outlineLevel="1" x14ac:dyDescent="0.2">
      <c r="A221" s="9" t="s">
        <v>231</v>
      </c>
      <c r="B221" s="7" t="s">
        <v>40</v>
      </c>
      <c r="C221" s="7" t="s">
        <v>407</v>
      </c>
      <c r="D221" s="25">
        <f t="shared" ref="D221" si="40">SUM(D222:D227)</f>
        <v>55704.299999999996</v>
      </c>
    </row>
    <row r="222" spans="1:4" ht="54.75" customHeight="1" outlineLevel="1" x14ac:dyDescent="0.2">
      <c r="A222" s="1" t="s">
        <v>68</v>
      </c>
      <c r="B222" s="2" t="s">
        <v>40</v>
      </c>
      <c r="C222" s="2" t="s">
        <v>421</v>
      </c>
      <c r="D222" s="26">
        <v>44139</v>
      </c>
    </row>
    <row r="223" spans="1:4" ht="51" customHeight="1" outlineLevel="1" x14ac:dyDescent="0.2">
      <c r="A223" s="1" t="s">
        <v>69</v>
      </c>
      <c r="B223" s="2" t="s">
        <v>40</v>
      </c>
      <c r="C223" s="2" t="s">
        <v>422</v>
      </c>
      <c r="D223" s="26">
        <v>7832.7</v>
      </c>
    </row>
    <row r="224" spans="1:4" ht="47.25" outlineLevel="1" x14ac:dyDescent="0.2">
      <c r="A224" s="1" t="s">
        <v>75</v>
      </c>
      <c r="B224" s="2" t="s">
        <v>40</v>
      </c>
      <c r="C224" s="2" t="s">
        <v>423</v>
      </c>
      <c r="D224" s="26">
        <v>3054.4</v>
      </c>
    </row>
    <row r="225" spans="1:4" ht="54" customHeight="1" outlineLevel="1" x14ac:dyDescent="0.2">
      <c r="A225" s="1" t="s">
        <v>71</v>
      </c>
      <c r="B225" s="2" t="s">
        <v>40</v>
      </c>
      <c r="C225" s="2" t="s">
        <v>424</v>
      </c>
      <c r="D225" s="34">
        <v>465.2</v>
      </c>
    </row>
    <row r="226" spans="1:4" ht="48" customHeight="1" outlineLevel="1" x14ac:dyDescent="0.2">
      <c r="A226" s="1" t="s">
        <v>73</v>
      </c>
      <c r="B226" s="2" t="s">
        <v>40</v>
      </c>
      <c r="C226" s="2" t="s">
        <v>425</v>
      </c>
      <c r="D226" s="26">
        <v>152.5</v>
      </c>
    </row>
    <row r="227" spans="1:4" ht="54" customHeight="1" outlineLevel="1" x14ac:dyDescent="0.2">
      <c r="A227" s="1" t="s">
        <v>72</v>
      </c>
      <c r="B227" s="2" t="s">
        <v>40</v>
      </c>
      <c r="C227" s="2" t="s">
        <v>426</v>
      </c>
      <c r="D227" s="26">
        <v>60.5</v>
      </c>
    </row>
    <row r="228" spans="1:4" s="10" customFormat="1" ht="47.25" hidden="1" outlineLevel="1" x14ac:dyDescent="0.2">
      <c r="A228" s="9" t="s">
        <v>36</v>
      </c>
      <c r="B228" s="7" t="s">
        <v>40</v>
      </c>
      <c r="C228" s="7" t="s">
        <v>412</v>
      </c>
      <c r="D228" s="25">
        <f t="shared" ref="D228" si="41">SUM(D229:D231)</f>
        <v>694.69999999999993</v>
      </c>
    </row>
    <row r="229" spans="1:4" ht="66" customHeight="1" outlineLevel="1" x14ac:dyDescent="0.2">
      <c r="A229" s="1" t="s">
        <v>39</v>
      </c>
      <c r="B229" s="2" t="s">
        <v>40</v>
      </c>
      <c r="C229" s="2" t="s">
        <v>427</v>
      </c>
      <c r="D229" s="26">
        <v>365.9</v>
      </c>
    </row>
    <row r="230" spans="1:4" ht="63" outlineLevel="1" x14ac:dyDescent="0.2">
      <c r="A230" s="1" t="s">
        <v>174</v>
      </c>
      <c r="B230" s="2" t="s">
        <v>40</v>
      </c>
      <c r="C230" s="2" t="s">
        <v>428</v>
      </c>
      <c r="D230" s="26">
        <v>153.19999999999999</v>
      </c>
    </row>
    <row r="231" spans="1:4" ht="63" outlineLevel="1" x14ac:dyDescent="0.2">
      <c r="A231" s="1" t="s">
        <v>169</v>
      </c>
      <c r="B231" s="2" t="s">
        <v>40</v>
      </c>
      <c r="C231" s="2" t="s">
        <v>415</v>
      </c>
      <c r="D231" s="26">
        <v>175.6</v>
      </c>
    </row>
    <row r="232" spans="1:4" s="13" customFormat="1" ht="31.5" outlineLevel="1" x14ac:dyDescent="0.2">
      <c r="A232" s="1" t="s">
        <v>171</v>
      </c>
      <c r="B232" s="2" t="s">
        <v>40</v>
      </c>
      <c r="C232" s="2" t="s">
        <v>416</v>
      </c>
      <c r="D232" s="26">
        <v>601.1</v>
      </c>
    </row>
    <row r="233" spans="1:4" s="10" customFormat="1" ht="15.75" hidden="1" outlineLevel="1" x14ac:dyDescent="0.2">
      <c r="A233" s="9" t="s">
        <v>234</v>
      </c>
      <c r="B233" s="7" t="s">
        <v>40</v>
      </c>
      <c r="C233" s="7" t="s">
        <v>429</v>
      </c>
      <c r="D233" s="25">
        <f t="shared" ref="D233" si="42">D234+D235</f>
        <v>81.5</v>
      </c>
    </row>
    <row r="234" spans="1:4" s="13" customFormat="1" ht="31.5" outlineLevel="1" x14ac:dyDescent="0.2">
      <c r="A234" s="1" t="s">
        <v>175</v>
      </c>
      <c r="B234" s="2" t="s">
        <v>40</v>
      </c>
      <c r="C234" s="2" t="s">
        <v>429</v>
      </c>
      <c r="D234" s="26">
        <v>-39.799999999999997</v>
      </c>
    </row>
    <row r="235" spans="1:4" s="10" customFormat="1" ht="31.5" hidden="1" outlineLevel="1" x14ac:dyDescent="0.2">
      <c r="A235" s="9" t="s">
        <v>176</v>
      </c>
      <c r="B235" s="7" t="s">
        <v>40</v>
      </c>
      <c r="C235" s="7" t="s">
        <v>430</v>
      </c>
      <c r="D235" s="25">
        <f>D236</f>
        <v>121.3</v>
      </c>
    </row>
    <row r="236" spans="1:4" ht="50.25" customHeight="1" outlineLevel="1" x14ac:dyDescent="0.2">
      <c r="A236" s="1" t="s">
        <v>177</v>
      </c>
      <c r="B236" s="2" t="s">
        <v>40</v>
      </c>
      <c r="C236" s="2" t="s">
        <v>431</v>
      </c>
      <c r="D236" s="26">
        <v>121.3</v>
      </c>
    </row>
    <row r="237" spans="1:4" s="10" customFormat="1" ht="31.5" hidden="1" outlineLevel="1" x14ac:dyDescent="0.2">
      <c r="A237" s="9" t="s">
        <v>233</v>
      </c>
      <c r="B237" s="7" t="s">
        <v>40</v>
      </c>
      <c r="C237" s="7" t="s">
        <v>417</v>
      </c>
      <c r="D237" s="25">
        <f t="shared" ref="D237" si="43">SUM(D238:D239)</f>
        <v>2606.6000000000004</v>
      </c>
    </row>
    <row r="238" spans="1:4" ht="63" outlineLevel="1" x14ac:dyDescent="0.2">
      <c r="A238" s="1" t="s">
        <v>179</v>
      </c>
      <c r="B238" s="2" t="s">
        <v>40</v>
      </c>
      <c r="C238" s="2" t="s">
        <v>432</v>
      </c>
      <c r="D238" s="26">
        <v>1498.2</v>
      </c>
    </row>
    <row r="239" spans="1:4" ht="129" customHeight="1" outlineLevel="1" x14ac:dyDescent="0.2">
      <c r="A239" s="3" t="s">
        <v>178</v>
      </c>
      <c r="B239" s="2" t="s">
        <v>40</v>
      </c>
      <c r="C239" s="2" t="s">
        <v>433</v>
      </c>
      <c r="D239" s="26">
        <v>1108.4000000000001</v>
      </c>
    </row>
    <row r="240" spans="1:4" s="10" customFormat="1" ht="31.5" hidden="1" outlineLevel="1" x14ac:dyDescent="0.2">
      <c r="A240" s="9" t="s">
        <v>232</v>
      </c>
      <c r="B240" s="7" t="s">
        <v>40</v>
      </c>
      <c r="C240" s="7" t="s">
        <v>402</v>
      </c>
      <c r="D240" s="25">
        <f t="shared" ref="D240" si="44">SUM(D241:D243)</f>
        <v>846755.3</v>
      </c>
    </row>
    <row r="241" spans="1:4" ht="78.75" outlineLevel="1" x14ac:dyDescent="0.2">
      <c r="A241" s="1" t="s">
        <v>88</v>
      </c>
      <c r="B241" s="2" t="s">
        <v>40</v>
      </c>
      <c r="C241" s="2" t="s">
        <v>434</v>
      </c>
      <c r="D241" s="26">
        <v>2600</v>
      </c>
    </row>
    <row r="242" spans="1:4" ht="110.25" outlineLevel="1" x14ac:dyDescent="0.2">
      <c r="A242" s="3" t="s">
        <v>78</v>
      </c>
      <c r="B242" s="2" t="s">
        <v>40</v>
      </c>
      <c r="C242" s="2" t="s">
        <v>435</v>
      </c>
      <c r="D242" s="26">
        <v>577032.5</v>
      </c>
    </row>
    <row r="243" spans="1:4" ht="78.75" outlineLevel="1" x14ac:dyDescent="0.2">
      <c r="A243" s="1" t="s">
        <v>77</v>
      </c>
      <c r="B243" s="2" t="s">
        <v>40</v>
      </c>
      <c r="C243" s="2" t="s">
        <v>436</v>
      </c>
      <c r="D243" s="26">
        <v>267122.8</v>
      </c>
    </row>
    <row r="244" spans="1:4" s="10" customFormat="1" ht="31.5" hidden="1" outlineLevel="1" x14ac:dyDescent="0.2">
      <c r="A244" s="9" t="s">
        <v>238</v>
      </c>
      <c r="B244" s="7" t="s">
        <v>40</v>
      </c>
      <c r="C244" s="7" t="s">
        <v>419</v>
      </c>
      <c r="D244" s="25">
        <f t="shared" ref="D244" si="45">D245</f>
        <v>390</v>
      </c>
    </row>
    <row r="245" spans="1:4" s="13" customFormat="1" ht="47.25" outlineLevel="1" x14ac:dyDescent="0.2">
      <c r="A245" s="1" t="s">
        <v>63</v>
      </c>
      <c r="B245" s="2" t="s">
        <v>40</v>
      </c>
      <c r="C245" s="2" t="s">
        <v>420</v>
      </c>
      <c r="D245" s="26">
        <v>390</v>
      </c>
    </row>
    <row r="246" spans="1:4" s="10" customFormat="1" ht="63" hidden="1" outlineLevel="1" x14ac:dyDescent="0.2">
      <c r="A246" s="9" t="s">
        <v>237</v>
      </c>
      <c r="B246" s="7" t="s">
        <v>40</v>
      </c>
      <c r="C246" s="7" t="s">
        <v>437</v>
      </c>
      <c r="D246" s="25">
        <f t="shared" ref="D246" si="46">D247</f>
        <v>-14.7</v>
      </c>
    </row>
    <row r="247" spans="1:4" s="13" customFormat="1" ht="63" outlineLevel="1" x14ac:dyDescent="0.2">
      <c r="A247" s="1" t="s">
        <v>173</v>
      </c>
      <c r="B247" s="2" t="s">
        <v>40</v>
      </c>
      <c r="C247" s="2" t="s">
        <v>438</v>
      </c>
      <c r="D247" s="26">
        <v>-14.7</v>
      </c>
    </row>
    <row r="248" spans="1:4" ht="15.75" hidden="1" x14ac:dyDescent="0.2">
      <c r="A248" s="8" t="s">
        <v>93</v>
      </c>
      <c r="B248" s="8" t="s">
        <v>40</v>
      </c>
      <c r="C248" s="6"/>
      <c r="D248" s="32">
        <f t="shared" ref="D248" si="47">D220+D233+D237+D240+D244+D246</f>
        <v>906818.8</v>
      </c>
    </row>
    <row r="249" spans="1:4" s="23" customFormat="1" ht="31.5" x14ac:dyDescent="0.2">
      <c r="A249" s="11" t="s">
        <v>276</v>
      </c>
      <c r="B249" s="12" t="s">
        <v>45</v>
      </c>
      <c r="C249" s="5"/>
      <c r="D249" s="24">
        <f>D264</f>
        <v>38806.299999999996</v>
      </c>
    </row>
    <row r="250" spans="1:4" s="10" customFormat="1" ht="15.75" hidden="1" x14ac:dyDescent="0.25">
      <c r="A250" s="9" t="s">
        <v>234</v>
      </c>
      <c r="B250" s="7" t="s">
        <v>45</v>
      </c>
      <c r="C250" s="7" t="s">
        <v>439</v>
      </c>
      <c r="D250" s="49">
        <f t="shared" ref="D250" si="48">D251</f>
        <v>1.6</v>
      </c>
    </row>
    <row r="251" spans="1:4" ht="31.5" x14ac:dyDescent="0.2">
      <c r="A251" s="1" t="s">
        <v>175</v>
      </c>
      <c r="B251" s="2" t="s">
        <v>45</v>
      </c>
      <c r="C251" s="2" t="s">
        <v>429</v>
      </c>
      <c r="D251" s="26">
        <v>1.6</v>
      </c>
    </row>
    <row r="252" spans="1:4" s="10" customFormat="1" ht="31.5" hidden="1" x14ac:dyDescent="0.2">
      <c r="A252" s="9" t="s">
        <v>233</v>
      </c>
      <c r="B252" s="7" t="s">
        <v>45</v>
      </c>
      <c r="C252" s="7" t="s">
        <v>440</v>
      </c>
      <c r="D252" s="25">
        <f t="shared" ref="D252" si="49">SUM(D253:D255)</f>
        <v>34500.699999999997</v>
      </c>
    </row>
    <row r="253" spans="1:4" ht="47.25" x14ac:dyDescent="0.2">
      <c r="A253" s="1" t="s">
        <v>80</v>
      </c>
      <c r="B253" s="2" t="s">
        <v>45</v>
      </c>
      <c r="C253" s="2" t="s">
        <v>441</v>
      </c>
      <c r="D253" s="26">
        <v>13504.7</v>
      </c>
    </row>
    <row r="254" spans="1:4" ht="66.75" customHeight="1" x14ac:dyDescent="0.2">
      <c r="A254" s="1" t="s">
        <v>181</v>
      </c>
      <c r="B254" s="2" t="s">
        <v>45</v>
      </c>
      <c r="C254" s="2" t="s">
        <v>442</v>
      </c>
      <c r="D254" s="26">
        <v>11000</v>
      </c>
    </row>
    <row r="255" spans="1:4" ht="47.25" x14ac:dyDescent="0.2">
      <c r="A255" s="1" t="s">
        <v>180</v>
      </c>
      <c r="B255" s="2" t="s">
        <v>45</v>
      </c>
      <c r="C255" s="2" t="s">
        <v>443</v>
      </c>
      <c r="D255" s="26">
        <v>9996</v>
      </c>
    </row>
    <row r="256" spans="1:4" s="10" customFormat="1" ht="15.75" hidden="1" x14ac:dyDescent="0.2">
      <c r="A256" s="15" t="s">
        <v>239</v>
      </c>
      <c r="B256" s="7" t="s">
        <v>45</v>
      </c>
      <c r="C256" s="7" t="s">
        <v>444</v>
      </c>
      <c r="D256" s="25">
        <f t="shared" ref="D256" si="50">SUM(D257:D263)</f>
        <v>4304</v>
      </c>
    </row>
    <row r="257" spans="1:4" ht="94.5" x14ac:dyDescent="0.2">
      <c r="A257" s="3" t="s">
        <v>47</v>
      </c>
      <c r="B257" s="2" t="s">
        <v>45</v>
      </c>
      <c r="C257" s="2" t="s">
        <v>445</v>
      </c>
      <c r="D257" s="26">
        <v>1230.2</v>
      </c>
    </row>
    <row r="258" spans="1:4" ht="94.5" x14ac:dyDescent="0.2">
      <c r="A258" s="1" t="s">
        <v>48</v>
      </c>
      <c r="B258" s="2" t="s">
        <v>45</v>
      </c>
      <c r="C258" s="2" t="s">
        <v>446</v>
      </c>
      <c r="D258" s="26">
        <v>305.5</v>
      </c>
    </row>
    <row r="259" spans="1:4" ht="93.75" customHeight="1" x14ac:dyDescent="0.2">
      <c r="A259" s="3" t="s">
        <v>46</v>
      </c>
      <c r="B259" s="2" t="s">
        <v>45</v>
      </c>
      <c r="C259" s="2" t="s">
        <v>447</v>
      </c>
      <c r="D259" s="26">
        <v>204</v>
      </c>
    </row>
    <row r="260" spans="1:4" ht="94.5" x14ac:dyDescent="0.2">
      <c r="A260" s="1" t="s">
        <v>51</v>
      </c>
      <c r="B260" s="2" t="s">
        <v>45</v>
      </c>
      <c r="C260" s="2" t="s">
        <v>448</v>
      </c>
      <c r="D260" s="26">
        <v>51.1</v>
      </c>
    </row>
    <row r="261" spans="1:4" ht="93.75" customHeight="1" x14ac:dyDescent="0.2">
      <c r="A261" s="3" t="s">
        <v>49</v>
      </c>
      <c r="B261" s="2" t="s">
        <v>45</v>
      </c>
      <c r="C261" s="2" t="s">
        <v>449</v>
      </c>
      <c r="D261" s="26">
        <v>273.7</v>
      </c>
    </row>
    <row r="262" spans="1:4" ht="93.75" customHeight="1" x14ac:dyDescent="0.2">
      <c r="A262" s="1" t="s">
        <v>50</v>
      </c>
      <c r="B262" s="2" t="s">
        <v>45</v>
      </c>
      <c r="C262" s="2" t="s">
        <v>450</v>
      </c>
      <c r="D262" s="26">
        <v>1518.8</v>
      </c>
    </row>
    <row r="263" spans="1:4" ht="96.75" customHeight="1" outlineLevel="1" x14ac:dyDescent="0.2">
      <c r="A263" s="3" t="s">
        <v>44</v>
      </c>
      <c r="B263" s="2" t="s">
        <v>45</v>
      </c>
      <c r="C263" s="2" t="s">
        <v>451</v>
      </c>
      <c r="D263" s="26">
        <v>720.7</v>
      </c>
    </row>
    <row r="264" spans="1:4" ht="15.75" hidden="1" x14ac:dyDescent="0.2">
      <c r="A264" s="8" t="s">
        <v>93</v>
      </c>
      <c r="B264" s="8" t="s">
        <v>45</v>
      </c>
      <c r="C264" s="6"/>
      <c r="D264" s="32">
        <f t="shared" ref="D264" si="51">D250+D252+D256</f>
        <v>38806.299999999996</v>
      </c>
    </row>
    <row r="265" spans="1:4" s="23" customFormat="1" ht="31.5" x14ac:dyDescent="0.2">
      <c r="A265" s="11" t="s">
        <v>277</v>
      </c>
      <c r="B265" s="12" t="s">
        <v>183</v>
      </c>
      <c r="C265" s="5"/>
      <c r="D265" s="24">
        <f>D270</f>
        <v>134.9</v>
      </c>
    </row>
    <row r="266" spans="1:4" s="10" customFormat="1" ht="31.5" hidden="1" x14ac:dyDescent="0.2">
      <c r="A266" s="9" t="s">
        <v>235</v>
      </c>
      <c r="B266" s="7" t="s">
        <v>183</v>
      </c>
      <c r="C266" s="7" t="s">
        <v>406</v>
      </c>
      <c r="D266" s="33">
        <f t="shared" ref="D266" si="52">D267</f>
        <v>114.9</v>
      </c>
    </row>
    <row r="267" spans="1:4" ht="31.5" x14ac:dyDescent="0.2">
      <c r="A267" s="1" t="s">
        <v>171</v>
      </c>
      <c r="B267" s="2" t="s">
        <v>183</v>
      </c>
      <c r="C267" s="2" t="s">
        <v>416</v>
      </c>
      <c r="D267" s="26">
        <v>114.9</v>
      </c>
    </row>
    <row r="268" spans="1:4" s="10" customFormat="1" ht="15.75" hidden="1" x14ac:dyDescent="0.2">
      <c r="A268" s="9" t="s">
        <v>230</v>
      </c>
      <c r="B268" s="7" t="s">
        <v>183</v>
      </c>
      <c r="C268" s="7" t="s">
        <v>394</v>
      </c>
      <c r="D268" s="33">
        <f t="shared" ref="D268" si="53">D269</f>
        <v>20</v>
      </c>
    </row>
    <row r="269" spans="1:4" ht="47.25" x14ac:dyDescent="0.2">
      <c r="A269" s="1" t="s">
        <v>182</v>
      </c>
      <c r="B269" s="2" t="s">
        <v>183</v>
      </c>
      <c r="C269" s="2" t="s">
        <v>452</v>
      </c>
      <c r="D269" s="26">
        <v>20</v>
      </c>
    </row>
    <row r="270" spans="1:4" ht="15.75" hidden="1" x14ac:dyDescent="0.2">
      <c r="A270" s="8" t="s">
        <v>93</v>
      </c>
      <c r="B270" s="6" t="s">
        <v>183</v>
      </c>
      <c r="C270" s="6"/>
      <c r="D270" s="32">
        <f t="shared" ref="D270" si="54">D266+D268</f>
        <v>134.9</v>
      </c>
    </row>
    <row r="271" spans="1:4" s="23" customFormat="1" ht="31.5" x14ac:dyDescent="0.2">
      <c r="A271" s="11" t="s">
        <v>278</v>
      </c>
      <c r="B271" s="12" t="s">
        <v>16</v>
      </c>
      <c r="C271" s="5"/>
      <c r="D271" s="24">
        <f>D321</f>
        <v>36095.5</v>
      </c>
    </row>
    <row r="272" spans="1:4" s="10" customFormat="1" ht="47.25" hidden="1" outlineLevel="1" x14ac:dyDescent="0.2">
      <c r="A272" s="9" t="s">
        <v>236</v>
      </c>
      <c r="B272" s="7" t="s">
        <v>16</v>
      </c>
      <c r="C272" s="7" t="s">
        <v>404</v>
      </c>
      <c r="D272" s="25">
        <f>D273+D274+D280+D285+D288+D294+D291</f>
        <v>17892.199999999997</v>
      </c>
    </row>
    <row r="273" spans="1:4" s="13" customFormat="1" ht="63" outlineLevel="1" x14ac:dyDescent="0.2">
      <c r="A273" s="1" t="s">
        <v>15</v>
      </c>
      <c r="B273" s="2" t="s">
        <v>16</v>
      </c>
      <c r="C273" s="2" t="s">
        <v>453</v>
      </c>
      <c r="D273" s="26">
        <v>6102.7</v>
      </c>
    </row>
    <row r="274" spans="1:4" s="10" customFormat="1" ht="122.25" hidden="1" customHeight="1" outlineLevel="1" x14ac:dyDescent="0.2">
      <c r="A274" s="15" t="s">
        <v>34</v>
      </c>
      <c r="B274" s="7" t="s">
        <v>16</v>
      </c>
      <c r="C274" s="7" t="s">
        <v>454</v>
      </c>
      <c r="D274" s="25">
        <f t="shared" ref="D274" si="55">SUM(D275:D279)</f>
        <v>1228</v>
      </c>
    </row>
    <row r="275" spans="1:4" ht="96.75" customHeight="1" outlineLevel="1" x14ac:dyDescent="0.2">
      <c r="A275" s="3" t="s">
        <v>34</v>
      </c>
      <c r="B275" s="2" t="s">
        <v>16</v>
      </c>
      <c r="C275" s="2" t="s">
        <v>454</v>
      </c>
      <c r="D275" s="26">
        <v>13</v>
      </c>
    </row>
    <row r="276" spans="1:4" ht="126" outlineLevel="1" x14ac:dyDescent="0.2">
      <c r="A276" s="3" t="s">
        <v>193</v>
      </c>
      <c r="B276" s="2" t="s">
        <v>16</v>
      </c>
      <c r="C276" s="2" t="s">
        <v>455</v>
      </c>
      <c r="D276" s="26">
        <v>728.5</v>
      </c>
    </row>
    <row r="277" spans="1:4" ht="126" outlineLevel="1" x14ac:dyDescent="0.2">
      <c r="A277" s="3" t="s">
        <v>194</v>
      </c>
      <c r="B277" s="2" t="s">
        <v>16</v>
      </c>
      <c r="C277" s="2" t="s">
        <v>456</v>
      </c>
      <c r="D277" s="26">
        <v>158.19999999999999</v>
      </c>
    </row>
    <row r="278" spans="1:4" ht="113.25" customHeight="1" outlineLevel="1" x14ac:dyDescent="0.2">
      <c r="A278" s="3" t="s">
        <v>195</v>
      </c>
      <c r="B278" s="2" t="s">
        <v>16</v>
      </c>
      <c r="C278" s="2" t="s">
        <v>457</v>
      </c>
      <c r="D278" s="26">
        <v>145.19999999999999</v>
      </c>
    </row>
    <row r="279" spans="1:4" ht="114" customHeight="1" outlineLevel="1" x14ac:dyDescent="0.2">
      <c r="A279" s="3" t="s">
        <v>196</v>
      </c>
      <c r="B279" s="2" t="s">
        <v>16</v>
      </c>
      <c r="C279" s="2" t="s">
        <v>458</v>
      </c>
      <c r="D279" s="26">
        <v>183.1</v>
      </c>
    </row>
    <row r="280" spans="1:4" s="10" customFormat="1" ht="100.5" hidden="1" customHeight="1" outlineLevel="1" x14ac:dyDescent="0.2">
      <c r="A280" s="15" t="s">
        <v>240</v>
      </c>
      <c r="B280" s="7" t="s">
        <v>16</v>
      </c>
      <c r="C280" s="7" t="s">
        <v>459</v>
      </c>
      <c r="D280" s="25">
        <f t="shared" ref="D280" si="56">SUM(D281:D284)</f>
        <v>0</v>
      </c>
    </row>
    <row r="281" spans="1:4" ht="94.5" hidden="1" outlineLevel="1" x14ac:dyDescent="0.25">
      <c r="A281" s="3" t="s">
        <v>29</v>
      </c>
      <c r="B281" s="2" t="s">
        <v>16</v>
      </c>
      <c r="C281" s="2" t="s">
        <v>460</v>
      </c>
      <c r="D281" s="35"/>
    </row>
    <row r="282" spans="1:4" ht="94.5" hidden="1" outlineLevel="1" x14ac:dyDescent="0.25">
      <c r="A282" s="3" t="s">
        <v>30</v>
      </c>
      <c r="B282" s="2" t="s">
        <v>16</v>
      </c>
      <c r="C282" s="2" t="s">
        <v>461</v>
      </c>
      <c r="D282" s="35"/>
    </row>
    <row r="283" spans="1:4" ht="94.5" hidden="1" outlineLevel="1" x14ac:dyDescent="0.25">
      <c r="A283" s="3" t="s">
        <v>31</v>
      </c>
      <c r="B283" s="2" t="s">
        <v>16</v>
      </c>
      <c r="C283" s="2" t="s">
        <v>462</v>
      </c>
      <c r="D283" s="35"/>
    </row>
    <row r="284" spans="1:4" ht="94.5" hidden="1" outlineLevel="1" x14ac:dyDescent="0.25">
      <c r="A284" s="3" t="s">
        <v>32</v>
      </c>
      <c r="B284" s="2" t="s">
        <v>16</v>
      </c>
      <c r="C284" s="2" t="s">
        <v>463</v>
      </c>
      <c r="D284" s="35"/>
    </row>
    <row r="285" spans="1:4" s="10" customFormat="1" ht="94.5" hidden="1" outlineLevel="1" x14ac:dyDescent="0.2">
      <c r="A285" s="9" t="s">
        <v>35</v>
      </c>
      <c r="B285" s="7" t="s">
        <v>16</v>
      </c>
      <c r="C285" s="7" t="s">
        <v>464</v>
      </c>
      <c r="D285" s="25">
        <f>SUM(D286:D287)</f>
        <v>68.599999999999994</v>
      </c>
    </row>
    <row r="286" spans="1:4" ht="94.5" outlineLevel="1" x14ac:dyDescent="0.2">
      <c r="A286" s="3" t="s">
        <v>198</v>
      </c>
      <c r="B286" s="2" t="s">
        <v>16</v>
      </c>
      <c r="C286" s="2" t="s">
        <v>465</v>
      </c>
      <c r="D286" s="26">
        <v>68</v>
      </c>
    </row>
    <row r="287" spans="1:4" ht="110.25" outlineLevel="1" x14ac:dyDescent="0.2">
      <c r="A287" s="3" t="s">
        <v>197</v>
      </c>
      <c r="B287" s="2" t="s">
        <v>16</v>
      </c>
      <c r="C287" s="2" t="s">
        <v>466</v>
      </c>
      <c r="D287" s="26">
        <v>0.6</v>
      </c>
    </row>
    <row r="288" spans="1:4" s="10" customFormat="1" ht="78.75" hidden="1" outlineLevel="1" x14ac:dyDescent="0.2">
      <c r="A288" s="9" t="s">
        <v>22</v>
      </c>
      <c r="B288" s="7" t="s">
        <v>16</v>
      </c>
      <c r="C288" s="7" t="s">
        <v>405</v>
      </c>
      <c r="D288" s="24">
        <f>SUM(D289:D290)</f>
        <v>401.7</v>
      </c>
    </row>
    <row r="289" spans="1:4" ht="78.75" outlineLevel="1" x14ac:dyDescent="0.2">
      <c r="A289" s="1" t="s">
        <v>190</v>
      </c>
      <c r="B289" s="2" t="s">
        <v>16</v>
      </c>
      <c r="C289" s="2" t="s">
        <v>467</v>
      </c>
      <c r="D289" s="26">
        <v>350.9</v>
      </c>
    </row>
    <row r="290" spans="1:4" ht="93" customHeight="1" outlineLevel="1" x14ac:dyDescent="0.2">
      <c r="A290" s="3" t="s">
        <v>189</v>
      </c>
      <c r="B290" s="2" t="s">
        <v>16</v>
      </c>
      <c r="C290" s="2" t="s">
        <v>468</v>
      </c>
      <c r="D290" s="26">
        <v>50.8</v>
      </c>
    </row>
    <row r="291" spans="1:4" s="10" customFormat="1" ht="47.25" hidden="1" outlineLevel="1" x14ac:dyDescent="0.2">
      <c r="A291" s="9" t="s">
        <v>23</v>
      </c>
      <c r="B291" s="7" t="s">
        <v>16</v>
      </c>
      <c r="C291" s="7" t="s">
        <v>469</v>
      </c>
      <c r="D291" s="25">
        <f>SUM(D292:D293)</f>
        <v>10053.699999999999</v>
      </c>
    </row>
    <row r="292" spans="1:4" ht="78.75" outlineLevel="1" x14ac:dyDescent="0.2">
      <c r="A292" s="1" t="s">
        <v>192</v>
      </c>
      <c r="B292" s="2" t="s">
        <v>16</v>
      </c>
      <c r="C292" s="2" t="s">
        <v>470</v>
      </c>
      <c r="D292" s="26">
        <v>10047.799999999999</v>
      </c>
    </row>
    <row r="293" spans="1:4" ht="63" outlineLevel="1" x14ac:dyDescent="0.2">
      <c r="A293" s="1" t="s">
        <v>191</v>
      </c>
      <c r="B293" s="2" t="s">
        <v>16</v>
      </c>
      <c r="C293" s="2" t="s">
        <v>471</v>
      </c>
      <c r="D293" s="26">
        <v>5.9</v>
      </c>
    </row>
    <row r="294" spans="1:4" s="13" customFormat="1" ht="63" outlineLevel="1" x14ac:dyDescent="0.2">
      <c r="A294" s="1" t="s">
        <v>17</v>
      </c>
      <c r="B294" s="2" t="s">
        <v>16</v>
      </c>
      <c r="C294" s="2" t="s">
        <v>472</v>
      </c>
      <c r="D294" s="26">
        <v>37.5</v>
      </c>
    </row>
    <row r="295" spans="1:4" s="10" customFormat="1" ht="31.5" hidden="1" outlineLevel="1" x14ac:dyDescent="0.2">
      <c r="A295" s="9" t="s">
        <v>235</v>
      </c>
      <c r="B295" s="7" t="s">
        <v>16</v>
      </c>
      <c r="C295" s="7" t="s">
        <v>406</v>
      </c>
      <c r="D295" s="25">
        <f t="shared" ref="D295" si="57">D296+D298</f>
        <v>4791.8</v>
      </c>
    </row>
    <row r="296" spans="1:4" s="10" customFormat="1" ht="15.75" hidden="1" outlineLevel="1" x14ac:dyDescent="0.2">
      <c r="A296" s="9" t="s">
        <v>242</v>
      </c>
      <c r="B296" s="7" t="s">
        <v>16</v>
      </c>
      <c r="C296" s="7" t="s">
        <v>473</v>
      </c>
      <c r="D296" s="25">
        <f t="shared" ref="D296" si="58">D297</f>
        <v>4416.1000000000004</v>
      </c>
    </row>
    <row r="297" spans="1:4" ht="51.75" customHeight="1" outlineLevel="1" x14ac:dyDescent="0.2">
      <c r="A297" s="1" t="s">
        <v>70</v>
      </c>
      <c r="B297" s="2" t="s">
        <v>16</v>
      </c>
      <c r="C297" s="2" t="s">
        <v>474</v>
      </c>
      <c r="D297" s="27">
        <v>4416.1000000000004</v>
      </c>
    </row>
    <row r="298" spans="1:4" s="10" customFormat="1" ht="15.75" hidden="1" outlineLevel="1" x14ac:dyDescent="0.2">
      <c r="A298" s="9" t="s">
        <v>241</v>
      </c>
      <c r="B298" s="7" t="s">
        <v>16</v>
      </c>
      <c r="C298" s="7" t="s">
        <v>475</v>
      </c>
      <c r="D298" s="25">
        <f t="shared" ref="D298" si="59">D299</f>
        <v>375.7</v>
      </c>
    </row>
    <row r="299" spans="1:4" ht="47.25" outlineLevel="1" x14ac:dyDescent="0.2">
      <c r="A299" s="1" t="s">
        <v>36</v>
      </c>
      <c r="B299" s="2" t="s">
        <v>16</v>
      </c>
      <c r="C299" s="2" t="s">
        <v>412</v>
      </c>
      <c r="D299" s="26">
        <v>375.7</v>
      </c>
    </row>
    <row r="300" spans="1:4" s="10" customFormat="1" ht="31.5" hidden="1" outlineLevel="1" x14ac:dyDescent="0.2">
      <c r="A300" s="15" t="s">
        <v>245</v>
      </c>
      <c r="B300" s="7" t="s">
        <v>16</v>
      </c>
      <c r="C300" s="7" t="s">
        <v>476</v>
      </c>
      <c r="D300" s="25">
        <f t="shared" ref="D300" si="60">D301+D303+D307+D309</f>
        <v>9318</v>
      </c>
    </row>
    <row r="301" spans="1:4" s="10" customFormat="1" ht="110.25" hidden="1" outlineLevel="1" x14ac:dyDescent="0.2">
      <c r="A301" s="15" t="s">
        <v>21</v>
      </c>
      <c r="B301" s="7" t="s">
        <v>16</v>
      </c>
      <c r="C301" s="7" t="s">
        <v>477</v>
      </c>
      <c r="D301" s="25">
        <f>SUM(D302)</f>
        <v>8734.2000000000007</v>
      </c>
    </row>
    <row r="302" spans="1:4" ht="110.25" outlineLevel="1" x14ac:dyDescent="0.2">
      <c r="A302" s="3" t="s">
        <v>188</v>
      </c>
      <c r="B302" s="2" t="s">
        <v>16</v>
      </c>
      <c r="C302" s="2" t="s">
        <v>478</v>
      </c>
      <c r="D302" s="27">
        <v>8734.2000000000007</v>
      </c>
    </row>
    <row r="303" spans="1:4" s="10" customFormat="1" ht="78.75" hidden="1" outlineLevel="1" x14ac:dyDescent="0.2">
      <c r="A303" s="9" t="s">
        <v>243</v>
      </c>
      <c r="B303" s="7" t="s">
        <v>16</v>
      </c>
      <c r="C303" s="7" t="s">
        <v>479</v>
      </c>
      <c r="D303" s="25">
        <f t="shared" ref="D303" si="61">D304+D305+D306</f>
        <v>19.399999999999999</v>
      </c>
    </row>
    <row r="304" spans="1:4" ht="78.75" outlineLevel="1" x14ac:dyDescent="0.2">
      <c r="A304" s="1" t="s">
        <v>184</v>
      </c>
      <c r="B304" s="2" t="s">
        <v>16</v>
      </c>
      <c r="C304" s="2" t="s">
        <v>480</v>
      </c>
      <c r="D304" s="26">
        <v>18.399999999999999</v>
      </c>
    </row>
    <row r="305" spans="1:4" ht="84" customHeight="1" outlineLevel="1" x14ac:dyDescent="0.2">
      <c r="A305" s="1" t="s">
        <v>185</v>
      </c>
      <c r="B305" s="2" t="s">
        <v>16</v>
      </c>
      <c r="C305" s="2" t="s">
        <v>481</v>
      </c>
      <c r="D305" s="26">
        <v>0.7</v>
      </c>
    </row>
    <row r="306" spans="1:4" ht="77.25" customHeight="1" outlineLevel="1" x14ac:dyDescent="0.2">
      <c r="A306" s="1" t="s">
        <v>186</v>
      </c>
      <c r="B306" s="2" t="s">
        <v>16</v>
      </c>
      <c r="C306" s="2" t="s">
        <v>482</v>
      </c>
      <c r="D306" s="26">
        <v>0.3</v>
      </c>
    </row>
    <row r="307" spans="1:4" s="10" customFormat="1" ht="63" hidden="1" outlineLevel="1" x14ac:dyDescent="0.2">
      <c r="A307" s="9" t="s">
        <v>244</v>
      </c>
      <c r="B307" s="7" t="s">
        <v>16</v>
      </c>
      <c r="C307" s="7" t="s">
        <v>483</v>
      </c>
      <c r="D307" s="25">
        <f t="shared" ref="D307" si="62">D308</f>
        <v>0</v>
      </c>
    </row>
    <row r="308" spans="1:4" ht="63" hidden="1" outlineLevel="1" x14ac:dyDescent="0.25">
      <c r="A308" s="1" t="s">
        <v>19</v>
      </c>
      <c r="B308" s="2" t="s">
        <v>16</v>
      </c>
      <c r="C308" s="2" t="s">
        <v>483</v>
      </c>
      <c r="D308" s="35"/>
    </row>
    <row r="309" spans="1:4" s="10" customFormat="1" ht="63" hidden="1" outlineLevel="1" x14ac:dyDescent="0.2">
      <c r="A309" s="9" t="s">
        <v>20</v>
      </c>
      <c r="B309" s="7" t="s">
        <v>16</v>
      </c>
      <c r="C309" s="7" t="s">
        <v>484</v>
      </c>
      <c r="D309" s="25">
        <f>D310</f>
        <v>564.4</v>
      </c>
    </row>
    <row r="310" spans="1:4" ht="102" customHeight="1" outlineLevel="1" x14ac:dyDescent="0.2">
      <c r="A310" s="3" t="s">
        <v>187</v>
      </c>
      <c r="B310" s="2" t="s">
        <v>16</v>
      </c>
      <c r="C310" s="2" t="s">
        <v>485</v>
      </c>
      <c r="D310" s="26">
        <v>564.4</v>
      </c>
    </row>
    <row r="311" spans="1:4" s="10" customFormat="1" ht="15.75" hidden="1" outlineLevel="1" x14ac:dyDescent="0.2">
      <c r="A311" s="15" t="s">
        <v>230</v>
      </c>
      <c r="B311" s="7" t="s">
        <v>16</v>
      </c>
      <c r="C311" s="7" t="s">
        <v>394</v>
      </c>
      <c r="D311" s="25">
        <f t="shared" ref="D311" si="63">D312</f>
        <v>627.70000000000005</v>
      </c>
    </row>
    <row r="312" spans="1:4" ht="110.25" outlineLevel="1" x14ac:dyDescent="0.2">
      <c r="A312" s="3" t="s">
        <v>199</v>
      </c>
      <c r="B312" s="2" t="s">
        <v>16</v>
      </c>
      <c r="C312" s="2" t="s">
        <v>486</v>
      </c>
      <c r="D312" s="26">
        <v>627.70000000000005</v>
      </c>
    </row>
    <row r="313" spans="1:4" s="10" customFormat="1" ht="15.75" hidden="1" outlineLevel="1" x14ac:dyDescent="0.2">
      <c r="A313" s="9" t="s">
        <v>234</v>
      </c>
      <c r="B313" s="7" t="s">
        <v>16</v>
      </c>
      <c r="C313" s="7" t="s">
        <v>439</v>
      </c>
      <c r="D313" s="25">
        <f t="shared" ref="D313" si="64">D314</f>
        <v>9.3000000000000007</v>
      </c>
    </row>
    <row r="314" spans="1:4" ht="31.5" outlineLevel="1" x14ac:dyDescent="0.2">
      <c r="A314" s="1" t="s">
        <v>175</v>
      </c>
      <c r="B314" s="2" t="s">
        <v>16</v>
      </c>
      <c r="C314" s="2" t="s">
        <v>429</v>
      </c>
      <c r="D314" s="26">
        <v>9.3000000000000007</v>
      </c>
    </row>
    <row r="315" spans="1:4" s="10" customFormat="1" ht="31.5" hidden="1" outlineLevel="1" x14ac:dyDescent="0.2">
      <c r="A315" s="9" t="s">
        <v>233</v>
      </c>
      <c r="B315" s="7" t="s">
        <v>16</v>
      </c>
      <c r="C315" s="7" t="s">
        <v>417</v>
      </c>
      <c r="D315" s="25">
        <f t="shared" ref="D315" si="65">SUM(D316:D318)</f>
        <v>3040</v>
      </c>
    </row>
    <row r="316" spans="1:4" ht="18.75" customHeight="1" outlineLevel="1" x14ac:dyDescent="0.2">
      <c r="A316" s="1" t="s">
        <v>200</v>
      </c>
      <c r="B316" s="2" t="s">
        <v>16</v>
      </c>
      <c r="C316" s="2" t="s">
        <v>487</v>
      </c>
      <c r="D316" s="26">
        <v>10.9</v>
      </c>
    </row>
    <row r="317" spans="1:4" ht="78.75" outlineLevel="1" x14ac:dyDescent="0.2">
      <c r="A317" s="1" t="s">
        <v>201</v>
      </c>
      <c r="B317" s="2" t="s">
        <v>16</v>
      </c>
      <c r="C317" s="2" t="s">
        <v>488</v>
      </c>
      <c r="D317" s="26">
        <v>800</v>
      </c>
    </row>
    <row r="318" spans="1:4" ht="47.25" outlineLevel="1" x14ac:dyDescent="0.2">
      <c r="A318" s="1" t="s">
        <v>202</v>
      </c>
      <c r="B318" s="2" t="s">
        <v>16</v>
      </c>
      <c r="C318" s="2" t="s">
        <v>489</v>
      </c>
      <c r="D318" s="26">
        <v>2229.1</v>
      </c>
    </row>
    <row r="319" spans="1:4" s="10" customFormat="1" ht="31.5" hidden="1" outlineLevel="1" x14ac:dyDescent="0.2">
      <c r="A319" s="9" t="s">
        <v>238</v>
      </c>
      <c r="B319" s="7" t="s">
        <v>16</v>
      </c>
      <c r="C319" s="7" t="s">
        <v>419</v>
      </c>
      <c r="D319" s="25">
        <f t="shared" ref="D319" si="66">D320</f>
        <v>416.5</v>
      </c>
    </row>
    <row r="320" spans="1:4" ht="47.25" outlineLevel="1" x14ac:dyDescent="0.2">
      <c r="A320" s="1" t="s">
        <v>63</v>
      </c>
      <c r="B320" s="2" t="s">
        <v>16</v>
      </c>
      <c r="C320" s="2" t="s">
        <v>420</v>
      </c>
      <c r="D320" s="26">
        <v>416.5</v>
      </c>
    </row>
    <row r="321" spans="1:4" ht="15.75" hidden="1" x14ac:dyDescent="0.2">
      <c r="A321" s="8" t="s">
        <v>93</v>
      </c>
      <c r="B321" s="8" t="s">
        <v>16</v>
      </c>
      <c r="C321" s="6"/>
      <c r="D321" s="32">
        <f>D272+D295+D300+D311+D313+D315+D319</f>
        <v>36095.5</v>
      </c>
    </row>
    <row r="322" spans="1:4" s="23" customFormat="1" ht="19.5" customHeight="1" x14ac:dyDescent="0.2">
      <c r="A322" s="11" t="s">
        <v>279</v>
      </c>
      <c r="B322" s="12" t="s">
        <v>203</v>
      </c>
      <c r="C322" s="5"/>
      <c r="D322" s="24">
        <f>D324</f>
        <v>99.1</v>
      </c>
    </row>
    <row r="323" spans="1:4" s="10" customFormat="1" ht="31.5" hidden="1" x14ac:dyDescent="0.2">
      <c r="A323" s="9" t="s">
        <v>235</v>
      </c>
      <c r="B323" s="7" t="s">
        <v>203</v>
      </c>
      <c r="C323" s="7" t="s">
        <v>406</v>
      </c>
      <c r="D323" s="25">
        <f t="shared" ref="D323" si="67">D324</f>
        <v>99.1</v>
      </c>
    </row>
    <row r="324" spans="1:4" ht="31.5" x14ac:dyDescent="0.2">
      <c r="A324" s="1" t="s">
        <v>171</v>
      </c>
      <c r="B324" s="2" t="s">
        <v>203</v>
      </c>
      <c r="C324" s="2" t="s">
        <v>416</v>
      </c>
      <c r="D324" s="26">
        <v>99.1</v>
      </c>
    </row>
    <row r="325" spans="1:4" ht="15.75" hidden="1" x14ac:dyDescent="0.2">
      <c r="A325" s="8" t="s">
        <v>93</v>
      </c>
      <c r="B325" s="8" t="s">
        <v>203</v>
      </c>
      <c r="C325" s="6"/>
      <c r="D325" s="32">
        <f t="shared" ref="D325" si="68">D323</f>
        <v>99.1</v>
      </c>
    </row>
    <row r="326" spans="1:4" s="23" customFormat="1" ht="31.5" x14ac:dyDescent="0.2">
      <c r="A326" s="11" t="s">
        <v>280</v>
      </c>
      <c r="B326" s="12" t="s">
        <v>1</v>
      </c>
      <c r="C326" s="5"/>
      <c r="D326" s="24">
        <f>D357</f>
        <v>63623.299999999996</v>
      </c>
    </row>
    <row r="327" spans="1:4" s="10" customFormat="1" ht="15.75" hidden="1" outlineLevel="1" x14ac:dyDescent="0.2">
      <c r="A327" s="9" t="s">
        <v>227</v>
      </c>
      <c r="B327" s="7" t="s">
        <v>1</v>
      </c>
      <c r="C327" s="7" t="s">
        <v>388</v>
      </c>
      <c r="D327" s="25">
        <f t="shared" ref="D327" si="69">D328+D330</f>
        <v>3080.5</v>
      </c>
    </row>
    <row r="328" spans="1:4" s="10" customFormat="1" ht="94.5" hidden="1" outlineLevel="1" x14ac:dyDescent="0.2">
      <c r="A328" s="9" t="s">
        <v>0</v>
      </c>
      <c r="B328" s="7" t="s">
        <v>1</v>
      </c>
      <c r="C328" s="7" t="s">
        <v>490</v>
      </c>
      <c r="D328" s="25">
        <f>D329</f>
        <v>3075.5</v>
      </c>
    </row>
    <row r="329" spans="1:4" ht="78.75" outlineLevel="1" x14ac:dyDescent="0.2">
      <c r="A329" s="1" t="s">
        <v>207</v>
      </c>
      <c r="B329" s="2" t="s">
        <v>1</v>
      </c>
      <c r="C329" s="2" t="s">
        <v>491</v>
      </c>
      <c r="D329" s="26">
        <v>3075.5</v>
      </c>
    </row>
    <row r="330" spans="1:4" s="10" customFormat="1" ht="31.5" hidden="1" outlineLevel="1" x14ac:dyDescent="0.2">
      <c r="A330" s="9" t="s">
        <v>205</v>
      </c>
      <c r="B330" s="7" t="s">
        <v>1</v>
      </c>
      <c r="C330" s="7" t="s">
        <v>492</v>
      </c>
      <c r="D330" s="25">
        <f>D331</f>
        <v>5</v>
      </c>
    </row>
    <row r="331" spans="1:4" ht="63" outlineLevel="1" x14ac:dyDescent="0.2">
      <c r="A331" s="1" t="s">
        <v>206</v>
      </c>
      <c r="B331" s="2" t="s">
        <v>1</v>
      </c>
      <c r="C331" s="2" t="s">
        <v>493</v>
      </c>
      <c r="D331" s="26">
        <v>5</v>
      </c>
    </row>
    <row r="332" spans="1:4" s="10" customFormat="1" ht="31.5" hidden="1" outlineLevel="1" x14ac:dyDescent="0.2">
      <c r="A332" s="9" t="s">
        <v>235</v>
      </c>
      <c r="B332" s="7" t="s">
        <v>1</v>
      </c>
      <c r="C332" s="7" t="s">
        <v>406</v>
      </c>
      <c r="D332" s="25">
        <f t="shared" ref="D332" si="70">SUM(D333:D334)</f>
        <v>213.10000000000002</v>
      </c>
    </row>
    <row r="333" spans="1:4" ht="47.25" outlineLevel="1" x14ac:dyDescent="0.2">
      <c r="A333" s="1" t="s">
        <v>36</v>
      </c>
      <c r="B333" s="2" t="s">
        <v>1</v>
      </c>
      <c r="C333" s="2" t="s">
        <v>412</v>
      </c>
      <c r="D333" s="26">
        <v>59.8</v>
      </c>
    </row>
    <row r="334" spans="1:4" ht="31.5" outlineLevel="1" x14ac:dyDescent="0.2">
      <c r="A334" s="1" t="s">
        <v>171</v>
      </c>
      <c r="B334" s="2" t="s">
        <v>1</v>
      </c>
      <c r="C334" s="2" t="s">
        <v>416</v>
      </c>
      <c r="D334" s="26">
        <v>153.30000000000001</v>
      </c>
    </row>
    <row r="335" spans="1:4" s="10" customFormat="1" ht="15.75" hidden="1" outlineLevel="1" x14ac:dyDescent="0.2">
      <c r="A335" s="9" t="s">
        <v>230</v>
      </c>
      <c r="B335" s="7" t="s">
        <v>1</v>
      </c>
      <c r="C335" s="7" t="s">
        <v>394</v>
      </c>
      <c r="D335" s="25">
        <f t="shared" ref="D335" si="71">D336</f>
        <v>208</v>
      </c>
    </row>
    <row r="336" spans="1:4" ht="47.25" outlineLevel="1" x14ac:dyDescent="0.2">
      <c r="A336" s="1" t="s">
        <v>76</v>
      </c>
      <c r="B336" s="2" t="s">
        <v>1</v>
      </c>
      <c r="C336" s="2" t="s">
        <v>297</v>
      </c>
      <c r="D336" s="26">
        <v>208</v>
      </c>
    </row>
    <row r="337" spans="1:4" s="10" customFormat="1" ht="15.75" hidden="1" outlineLevel="1" x14ac:dyDescent="0.2">
      <c r="A337" s="9" t="s">
        <v>234</v>
      </c>
      <c r="B337" s="7" t="s">
        <v>1</v>
      </c>
      <c r="C337" s="7" t="s">
        <v>439</v>
      </c>
      <c r="D337" s="25">
        <f t="shared" ref="D337" si="72">D338+D339</f>
        <v>75.599999999999994</v>
      </c>
    </row>
    <row r="338" spans="1:4" ht="31.5" outlineLevel="1" x14ac:dyDescent="0.2">
      <c r="A338" s="1" t="s">
        <v>175</v>
      </c>
      <c r="B338" s="2" t="s">
        <v>1</v>
      </c>
      <c r="C338" s="2" t="s">
        <v>429</v>
      </c>
      <c r="D338" s="26">
        <v>52.8</v>
      </c>
    </row>
    <row r="339" spans="1:4" s="10" customFormat="1" ht="31.5" hidden="1" outlineLevel="1" x14ac:dyDescent="0.2">
      <c r="A339" s="9" t="s">
        <v>176</v>
      </c>
      <c r="B339" s="7" t="s">
        <v>1</v>
      </c>
      <c r="C339" s="7" t="s">
        <v>430</v>
      </c>
      <c r="D339" s="25">
        <f t="shared" ref="D339" si="73">D340+D341</f>
        <v>22.799999999999997</v>
      </c>
    </row>
    <row r="340" spans="1:4" ht="31.5" outlineLevel="1" x14ac:dyDescent="0.2">
      <c r="A340" s="1" t="s">
        <v>176</v>
      </c>
      <c r="B340" s="2" t="s">
        <v>1</v>
      </c>
      <c r="C340" s="2" t="s">
        <v>430</v>
      </c>
      <c r="D340" s="26">
        <v>0.9</v>
      </c>
    </row>
    <row r="341" spans="1:4" ht="47.25" outlineLevel="1" x14ac:dyDescent="0.2">
      <c r="A341" s="1" t="s">
        <v>177</v>
      </c>
      <c r="B341" s="2" t="s">
        <v>1</v>
      </c>
      <c r="C341" s="2" t="s">
        <v>431</v>
      </c>
      <c r="D341" s="26">
        <v>21.9</v>
      </c>
    </row>
    <row r="342" spans="1:4" s="10" customFormat="1" ht="31.5" hidden="1" outlineLevel="1" x14ac:dyDescent="0.2">
      <c r="A342" s="9" t="s">
        <v>233</v>
      </c>
      <c r="B342" s="7" t="s">
        <v>1</v>
      </c>
      <c r="C342" s="7" t="s">
        <v>417</v>
      </c>
      <c r="D342" s="25">
        <f t="shared" ref="D342" si="74">SUM(D343:D344)</f>
        <v>22278.399999999998</v>
      </c>
    </row>
    <row r="343" spans="1:4" ht="15.75" outlineLevel="1" x14ac:dyDescent="0.2">
      <c r="A343" s="1" t="s">
        <v>200</v>
      </c>
      <c r="B343" s="2" t="s">
        <v>1</v>
      </c>
      <c r="C343" s="2" t="s">
        <v>487</v>
      </c>
      <c r="D343" s="26">
        <v>22199.599999999999</v>
      </c>
    </row>
    <row r="344" spans="1:4" ht="69.75" customHeight="1" outlineLevel="1" x14ac:dyDescent="0.2">
      <c r="A344" s="1" t="s">
        <v>79</v>
      </c>
      <c r="B344" s="2" t="s">
        <v>1</v>
      </c>
      <c r="C344" s="2" t="s">
        <v>494</v>
      </c>
      <c r="D344" s="26">
        <v>78.8</v>
      </c>
    </row>
    <row r="345" spans="1:4" s="10" customFormat="1" ht="31.5" hidden="1" outlineLevel="1" x14ac:dyDescent="0.2">
      <c r="A345" s="9" t="s">
        <v>232</v>
      </c>
      <c r="B345" s="7" t="s">
        <v>1</v>
      </c>
      <c r="C345" s="7" t="s">
        <v>402</v>
      </c>
      <c r="D345" s="25">
        <f t="shared" ref="D345" si="75">SUM(D346:D353)</f>
        <v>39378.399999999994</v>
      </c>
    </row>
    <row r="346" spans="1:4" ht="47.25" outlineLevel="1" x14ac:dyDescent="0.2">
      <c r="A346" s="1" t="s">
        <v>91</v>
      </c>
      <c r="B346" s="2" t="s">
        <v>1</v>
      </c>
      <c r="C346" s="2" t="s">
        <v>495</v>
      </c>
      <c r="D346" s="26">
        <v>33024.400000000001</v>
      </c>
    </row>
    <row r="347" spans="1:4" ht="75.75" customHeight="1" outlineLevel="1" x14ac:dyDescent="0.2">
      <c r="A347" s="1" t="s">
        <v>89</v>
      </c>
      <c r="B347" s="2" t="s">
        <v>1</v>
      </c>
      <c r="C347" s="2" t="s">
        <v>496</v>
      </c>
      <c r="D347" s="26">
        <v>2185</v>
      </c>
    </row>
    <row r="348" spans="1:4" ht="63" outlineLevel="1" x14ac:dyDescent="0.2">
      <c r="A348" s="1" t="s">
        <v>82</v>
      </c>
      <c r="B348" s="2" t="s">
        <v>1</v>
      </c>
      <c r="C348" s="2" t="s">
        <v>497</v>
      </c>
      <c r="D348" s="26">
        <v>832.1</v>
      </c>
    </row>
    <row r="349" spans="1:4" ht="94.5" outlineLevel="1" x14ac:dyDescent="0.2">
      <c r="A349" s="3" t="s">
        <v>85</v>
      </c>
      <c r="B349" s="2" t="s">
        <v>1</v>
      </c>
      <c r="C349" s="2" t="s">
        <v>498</v>
      </c>
      <c r="D349" s="26">
        <v>1660.9</v>
      </c>
    </row>
    <row r="350" spans="1:4" ht="78.75" outlineLevel="1" x14ac:dyDescent="0.2">
      <c r="A350" s="1" t="s">
        <v>81</v>
      </c>
      <c r="B350" s="2" t="s">
        <v>1</v>
      </c>
      <c r="C350" s="2" t="s">
        <v>499</v>
      </c>
      <c r="D350" s="26">
        <v>937.7</v>
      </c>
    </row>
    <row r="351" spans="1:4" ht="78.75" outlineLevel="1" x14ac:dyDescent="0.2">
      <c r="A351" s="1" t="s">
        <v>87</v>
      </c>
      <c r="B351" s="2" t="s">
        <v>1</v>
      </c>
      <c r="C351" s="2" t="s">
        <v>500</v>
      </c>
      <c r="D351" s="26">
        <v>706.2</v>
      </c>
    </row>
    <row r="352" spans="1:4" ht="144" hidden="1" customHeight="1" outlineLevel="1" x14ac:dyDescent="0.2">
      <c r="A352" s="3" t="s">
        <v>86</v>
      </c>
      <c r="B352" s="2" t="s">
        <v>1</v>
      </c>
      <c r="C352" s="2" t="s">
        <v>501</v>
      </c>
      <c r="D352" s="26"/>
    </row>
    <row r="353" spans="1:4" ht="47.25" outlineLevel="1" x14ac:dyDescent="0.2">
      <c r="A353" s="1" t="s">
        <v>90</v>
      </c>
      <c r="B353" s="2" t="s">
        <v>1</v>
      </c>
      <c r="C353" s="2" t="s">
        <v>502</v>
      </c>
      <c r="D353" s="26">
        <v>32.1</v>
      </c>
    </row>
    <row r="354" spans="1:4" s="10" customFormat="1" ht="63" hidden="1" outlineLevel="1" x14ac:dyDescent="0.2">
      <c r="A354" s="9" t="s">
        <v>237</v>
      </c>
      <c r="B354" s="7" t="s">
        <v>1</v>
      </c>
      <c r="C354" s="7" t="s">
        <v>437</v>
      </c>
      <c r="D354" s="20">
        <f t="shared" ref="D354" si="76">SUM(D355:D356)</f>
        <v>-1610.7</v>
      </c>
    </row>
    <row r="355" spans="1:4" ht="63" outlineLevel="1" x14ac:dyDescent="0.2">
      <c r="A355" s="1" t="s">
        <v>204</v>
      </c>
      <c r="B355" s="2" t="s">
        <v>1</v>
      </c>
      <c r="C355" s="2" t="s">
        <v>503</v>
      </c>
      <c r="D355" s="26">
        <v>-77.7</v>
      </c>
    </row>
    <row r="356" spans="1:4" ht="63" outlineLevel="1" x14ac:dyDescent="0.2">
      <c r="A356" s="1" t="s">
        <v>173</v>
      </c>
      <c r="B356" s="2" t="s">
        <v>1</v>
      </c>
      <c r="C356" s="2" t="s">
        <v>438</v>
      </c>
      <c r="D356" s="26">
        <v>-1533</v>
      </c>
    </row>
    <row r="357" spans="1:4" ht="15.75" hidden="1" x14ac:dyDescent="0.2">
      <c r="A357" s="8" t="s">
        <v>93</v>
      </c>
      <c r="B357" s="8" t="s">
        <v>1</v>
      </c>
      <c r="C357" s="6"/>
      <c r="D357" s="32">
        <f t="shared" ref="D357" si="77">D327+D332+D335+D337+D342+D345+D354</f>
        <v>63623.299999999996</v>
      </c>
    </row>
    <row r="358" spans="1:4" s="23" customFormat="1" ht="47.25" x14ac:dyDescent="0.2">
      <c r="A358" s="11" t="s">
        <v>281</v>
      </c>
      <c r="B358" s="12" t="s">
        <v>208</v>
      </c>
      <c r="C358" s="5"/>
      <c r="D358" s="24">
        <f>D365</f>
        <v>24447</v>
      </c>
    </row>
    <row r="359" spans="1:4" s="10" customFormat="1" ht="47.25" hidden="1" x14ac:dyDescent="0.2">
      <c r="A359" s="15" t="s">
        <v>236</v>
      </c>
      <c r="B359" s="7" t="s">
        <v>208</v>
      </c>
      <c r="C359" s="7" t="s">
        <v>404</v>
      </c>
      <c r="D359" s="24">
        <f t="shared" ref="D359" si="78">D360</f>
        <v>20773.400000000001</v>
      </c>
    </row>
    <row r="360" spans="1:4" s="10" customFormat="1" ht="99.75" hidden="1" customHeight="1" x14ac:dyDescent="0.2">
      <c r="A360" s="15" t="s">
        <v>33</v>
      </c>
      <c r="B360" s="7" t="s">
        <v>208</v>
      </c>
      <c r="C360" s="7" t="s">
        <v>295</v>
      </c>
      <c r="D360" s="24">
        <f>SUM(D361)</f>
        <v>20773.400000000001</v>
      </c>
    </row>
    <row r="361" spans="1:4" ht="94.5" x14ac:dyDescent="0.2">
      <c r="A361" s="3" t="s">
        <v>210</v>
      </c>
      <c r="B361" s="2" t="s">
        <v>208</v>
      </c>
      <c r="C361" s="2" t="s">
        <v>504</v>
      </c>
      <c r="D361" s="26">
        <v>20773.400000000001</v>
      </c>
    </row>
    <row r="362" spans="1:4" s="10" customFormat="1" ht="31.5" hidden="1" x14ac:dyDescent="0.2">
      <c r="A362" s="9" t="s">
        <v>245</v>
      </c>
      <c r="B362" s="7" t="s">
        <v>208</v>
      </c>
      <c r="C362" s="7" t="s">
        <v>476</v>
      </c>
      <c r="D362" s="33">
        <f t="shared" ref="D362" si="79">D363</f>
        <v>3673.6</v>
      </c>
    </row>
    <row r="363" spans="1:4" s="10" customFormat="1" ht="69.75" hidden="1" customHeight="1" x14ac:dyDescent="0.2">
      <c r="A363" s="9" t="s">
        <v>18</v>
      </c>
      <c r="B363" s="7" t="s">
        <v>208</v>
      </c>
      <c r="C363" s="7" t="s">
        <v>294</v>
      </c>
      <c r="D363" s="25">
        <f>D364</f>
        <v>3673.6</v>
      </c>
    </row>
    <row r="364" spans="1:4" ht="62.25" customHeight="1" x14ac:dyDescent="0.2">
      <c r="A364" s="1" t="s">
        <v>209</v>
      </c>
      <c r="B364" s="2" t="s">
        <v>208</v>
      </c>
      <c r="C364" s="2" t="s">
        <v>505</v>
      </c>
      <c r="D364" s="26">
        <v>3673.6</v>
      </c>
    </row>
    <row r="365" spans="1:4" ht="12.75" hidden="1" customHeight="1" x14ac:dyDescent="0.2">
      <c r="A365" s="8" t="s">
        <v>93</v>
      </c>
      <c r="B365" s="8" t="s">
        <v>208</v>
      </c>
      <c r="C365" s="6"/>
      <c r="D365" s="32">
        <f t="shared" ref="D365" si="80">D359+D362</f>
        <v>24447</v>
      </c>
    </row>
    <row r="366" spans="1:4" s="23" customFormat="1" ht="21" customHeight="1" x14ac:dyDescent="0.2">
      <c r="A366" s="11" t="s">
        <v>282</v>
      </c>
      <c r="B366" s="12" t="s">
        <v>211</v>
      </c>
      <c r="C366" s="5"/>
      <c r="D366" s="24">
        <f>D369</f>
        <v>37.299999999999997</v>
      </c>
    </row>
    <row r="367" spans="1:4" s="10" customFormat="1" ht="47.25" hidden="1" x14ac:dyDescent="0.2">
      <c r="A367" s="15" t="s">
        <v>236</v>
      </c>
      <c r="B367" s="7" t="s">
        <v>211</v>
      </c>
      <c r="C367" s="7" t="s">
        <v>404</v>
      </c>
      <c r="D367" s="33">
        <f t="shared" ref="D367" si="81">D368</f>
        <v>37.299999999999997</v>
      </c>
    </row>
    <row r="368" spans="1:4" ht="96" customHeight="1" x14ac:dyDescent="0.2">
      <c r="A368" s="3" t="s">
        <v>33</v>
      </c>
      <c r="B368" s="2" t="s">
        <v>211</v>
      </c>
      <c r="C368" s="2" t="s">
        <v>295</v>
      </c>
      <c r="D368" s="26">
        <v>37.299999999999997</v>
      </c>
    </row>
    <row r="369" spans="1:4" ht="12.75" hidden="1" customHeight="1" x14ac:dyDescent="0.2">
      <c r="A369" s="8" t="s">
        <v>93</v>
      </c>
      <c r="B369" s="8" t="s">
        <v>211</v>
      </c>
      <c r="C369" s="6"/>
      <c r="D369" s="32">
        <f t="shared" ref="D369" si="82">D367</f>
        <v>37.299999999999997</v>
      </c>
    </row>
    <row r="370" spans="1:4" s="23" customFormat="1" ht="24.75" customHeight="1" x14ac:dyDescent="0.2">
      <c r="A370" s="11" t="s">
        <v>283</v>
      </c>
      <c r="B370" s="12" t="s">
        <v>212</v>
      </c>
      <c r="C370" s="5"/>
      <c r="D370" s="24">
        <f>D373</f>
        <v>72.8</v>
      </c>
    </row>
    <row r="371" spans="1:4" s="10" customFormat="1" ht="47.25" hidden="1" x14ac:dyDescent="0.2">
      <c r="A371" s="15" t="s">
        <v>236</v>
      </c>
      <c r="B371" s="7" t="s">
        <v>212</v>
      </c>
      <c r="C371" s="7" t="s">
        <v>404</v>
      </c>
      <c r="D371" s="33">
        <f t="shared" ref="D371" si="83">D372</f>
        <v>72.8</v>
      </c>
    </row>
    <row r="372" spans="1:4" ht="95.25" customHeight="1" x14ac:dyDescent="0.2">
      <c r="A372" s="3" t="s">
        <v>33</v>
      </c>
      <c r="B372" s="2" t="s">
        <v>212</v>
      </c>
      <c r="C372" s="2" t="s">
        <v>295</v>
      </c>
      <c r="D372" s="26">
        <v>72.8</v>
      </c>
    </row>
    <row r="373" spans="1:4" ht="23.25" hidden="1" customHeight="1" x14ac:dyDescent="0.2">
      <c r="A373" s="8" t="s">
        <v>93</v>
      </c>
      <c r="B373" s="8" t="s">
        <v>212</v>
      </c>
      <c r="C373" s="6"/>
      <c r="D373" s="21">
        <f t="shared" ref="D373" si="84">D371</f>
        <v>72.8</v>
      </c>
    </row>
    <row r="374" spans="1:4" ht="25.5" hidden="1" customHeight="1" x14ac:dyDescent="0.2">
      <c r="A374" s="43" t="s">
        <v>246</v>
      </c>
      <c r="B374" s="44"/>
      <c r="C374" s="44"/>
      <c r="D374" s="21">
        <f>D30+D43+D49+D55+D67+D71+D75+D157+D172+D177+D182+D186+D191+D195+D199+D218+D248+D264+D270+D321+D325+D357+D365+D369+D373</f>
        <v>1819538</v>
      </c>
    </row>
  </sheetData>
  <mergeCells count="12">
    <mergeCell ref="A374:C374"/>
    <mergeCell ref="A11:D11"/>
    <mergeCell ref="A12:A13"/>
    <mergeCell ref="B12:C12"/>
    <mergeCell ref="D12:D13"/>
    <mergeCell ref="A6:D6"/>
    <mergeCell ref="A9:D9"/>
    <mergeCell ref="A1:D1"/>
    <mergeCell ref="A2:D2"/>
    <mergeCell ref="A3:D3"/>
    <mergeCell ref="A4:D4"/>
    <mergeCell ref="A5:D5"/>
  </mergeCells>
  <pageMargins left="0.59055118110236227" right="0.39370078740157483" top="0.39370078740157483" bottom="0.39370078740157483" header="0.51181102362204722" footer="0.51181102362204722"/>
  <pageSetup paperSize="9" scale="7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в тыс.руб.</vt:lpstr>
      <vt:lpstr>'в тыс.руб.'!APPT</vt:lpstr>
      <vt:lpstr>'в тыс.руб.'!FIO</vt:lpstr>
      <vt:lpstr>'в тыс.руб.'!SIGN</vt:lpstr>
      <vt:lpstr>'в тыс.руб.'!Заголовки_для_печати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ECON_3</dc:creator>
  <dc:description>POI HSSF rep:2.44.0.80</dc:description>
  <cp:lastModifiedBy>ECON_3</cp:lastModifiedBy>
  <cp:lastPrinted>2018-03-22T08:32:57Z</cp:lastPrinted>
  <dcterms:created xsi:type="dcterms:W3CDTF">2018-03-19T04:27:11Z</dcterms:created>
  <dcterms:modified xsi:type="dcterms:W3CDTF">2018-03-22T08:35:03Z</dcterms:modified>
</cp:coreProperties>
</file>